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分部分项工程量清单与计价表（影响质量安全）" sheetId="1" r:id="rId1"/>
    <sheet name="单价措施项目清单与计价表(影响质量安全)" sheetId="3" r:id="rId2"/>
    <sheet name="主要材料设备项目与价格表（影响质量安全）"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<sst xmlns="http://schemas.openxmlformats.org/spreadsheetml/2006/main" count="602" uniqueCount="311">
  <si>
    <r>
      <rPr>
        <b/>
        <sz val="11"/>
        <color theme="1"/>
        <rFont val="宋体"/>
        <charset val="134"/>
      </rPr>
      <t>影响工程质量安全的基础、主体结构等主要分部分项工程及其招标控制价中相应的综合单价不得低于招标控制价的相应综合单价的</t>
    </r>
    <r>
      <rPr>
        <b/>
        <sz val="11"/>
        <color theme="1"/>
        <rFont val="Calibri"/>
        <charset val="134"/>
      </rPr>
      <t>85</t>
    </r>
    <r>
      <rPr>
        <b/>
        <sz val="11"/>
        <color theme="1"/>
        <rFont val="宋体"/>
        <charset val="134"/>
      </rPr>
      <t>％</t>
    </r>
    <r>
      <rPr>
        <b/>
        <sz val="11"/>
        <color theme="1"/>
        <rFont val="Calibri"/>
        <charset val="134"/>
      </rPr>
      <t xml:space="preserve"> </t>
    </r>
  </si>
  <si>
    <t>分部分项工程量清单与计价表</t>
  </si>
  <si>
    <t/>
  </si>
  <si>
    <t>工程名称：第三实验小学---二期（一期）</t>
  </si>
  <si>
    <t>第1页 共2页</t>
  </si>
  <si>
    <t>序号</t>
  </si>
  <si>
    <t>项目编码</t>
  </si>
  <si>
    <t>项目名称</t>
  </si>
  <si>
    <t>项目特征描述</t>
  </si>
  <si>
    <t>计量单位</t>
  </si>
  <si>
    <t>工程量</t>
  </si>
  <si>
    <t>金    额(元)</t>
  </si>
  <si>
    <t>综合单价</t>
  </si>
  <si>
    <t>85%单价</t>
  </si>
  <si>
    <t>房屋建筑与装饰工程</t>
  </si>
  <si>
    <t>单项工程(17房屋建筑与装饰)</t>
  </si>
  <si>
    <t>桩基工程</t>
  </si>
  <si>
    <t>单位工程(17房屋建筑与装饰)</t>
  </si>
  <si>
    <t>分项工程(17房屋建筑与装饰)</t>
  </si>
  <si>
    <t>1</t>
  </si>
  <si>
    <t>010302001001</t>
  </si>
  <si>
    <t>成孔灌注桩</t>
  </si>
  <si>
    <t>(1)1000mm
(2)30~38m
(3)旋挖钻机成孔
(4)C40预拌泵送水下混凝土
(5)埋设钢护筒1.5m
(6)土方运距按5km</t>
  </si>
  <si>
    <t>m</t>
  </si>
  <si>
    <t>2</t>
  </si>
  <si>
    <t>010302001002</t>
  </si>
  <si>
    <t>(1)1000mm【实验桩】
(2)30~38m
(3)旋挖钻机成孔
(4)C40预拌泵送水下混凝土
(5)埋设钢护筒1.5m
(6)土方运距按5km</t>
  </si>
  <si>
    <t>1#综合楼地下室</t>
  </si>
  <si>
    <t>混凝土工程</t>
  </si>
  <si>
    <t>3</t>
  </si>
  <si>
    <t>010501005001</t>
  </si>
  <si>
    <t>桩承台基础</t>
  </si>
  <si>
    <t>(1)泵送商品混凝土
(2)C35</t>
  </si>
  <si>
    <t>m3</t>
  </si>
  <si>
    <t>4</t>
  </si>
  <si>
    <t>010501004001</t>
  </si>
  <si>
    <t>满堂基础</t>
  </si>
  <si>
    <t>(1)泵送商品混凝土
(2)C35P8
(3)掺入8%复合纤维膨胀剂</t>
  </si>
  <si>
    <t>5</t>
  </si>
  <si>
    <t>010502001009</t>
  </si>
  <si>
    <t>矩形柱</t>
  </si>
  <si>
    <t>(1)泵送商品混凝土
(2)C40</t>
  </si>
  <si>
    <t>6</t>
  </si>
  <si>
    <t>010502001010</t>
  </si>
  <si>
    <t>(1)梯柱
(2)泵送商品混凝土
(3)C35</t>
  </si>
  <si>
    <t>7</t>
  </si>
  <si>
    <t>010504001008</t>
  </si>
  <si>
    <t>直形墙</t>
  </si>
  <si>
    <t>(1)外墙
(2)泵送商品混凝土
(3)C40P6
(4)掺入8%复合纤维膨胀剂</t>
  </si>
  <si>
    <t>8</t>
  </si>
  <si>
    <t>010504001009</t>
  </si>
  <si>
    <t>(1)内墙
(2)泵送商品混凝土
(3)C40</t>
  </si>
  <si>
    <t>9</t>
  </si>
  <si>
    <t>010505001010</t>
  </si>
  <si>
    <t>有梁板</t>
  </si>
  <si>
    <t>10</t>
  </si>
  <si>
    <t>010505001011</t>
  </si>
  <si>
    <t>(1)风井盖板
(2)泵送商品混凝土
(3)C25</t>
  </si>
  <si>
    <t>第2页 共2页</t>
  </si>
  <si>
    <t>混凝土工程√</t>
  </si>
  <si>
    <t>11</t>
  </si>
  <si>
    <t>010502001003</t>
  </si>
  <si>
    <t>12</t>
  </si>
  <si>
    <t>010502001004</t>
  </si>
  <si>
    <t>13</t>
  </si>
  <si>
    <t>010502001005</t>
  </si>
  <si>
    <t>(1)泵送商品混凝土
(2)C30</t>
  </si>
  <si>
    <t>14</t>
  </si>
  <si>
    <t>010502001006</t>
  </si>
  <si>
    <t>(1)梯柱
(2)泵送商品混凝土
(3)C30</t>
  </si>
  <si>
    <t>15</t>
  </si>
  <si>
    <t>010505001003</t>
  </si>
  <si>
    <t>16</t>
  </si>
  <si>
    <t>010505001004</t>
  </si>
  <si>
    <t>(1)泵送商品混凝土
(2)C30P6</t>
  </si>
  <si>
    <t>17</t>
  </si>
  <si>
    <t>010505001006</t>
  </si>
  <si>
    <t>18</t>
  </si>
  <si>
    <t>010503002001</t>
  </si>
  <si>
    <t>矩形梁</t>
  </si>
  <si>
    <t>19</t>
  </si>
  <si>
    <t>010503002002</t>
  </si>
  <si>
    <t>20</t>
  </si>
  <si>
    <t>010505001007</t>
  </si>
  <si>
    <r>
      <rPr>
        <b/>
        <sz val="11"/>
        <color theme="1"/>
        <rFont val="宋体"/>
        <charset val="134"/>
      </rPr>
      <t>附件</t>
    </r>
    <r>
      <rPr>
        <b/>
        <sz val="11"/>
        <color theme="1"/>
        <rFont val="Calibri"/>
        <charset val="134"/>
      </rPr>
      <t>2</t>
    </r>
    <r>
      <rPr>
        <b/>
        <sz val="11"/>
        <color theme="1"/>
        <rFont val="宋体"/>
        <charset val="134"/>
      </rPr>
      <t>：影响工程质量安全的脚手架、混凝土及钢筋混凝土模板、垂直运输机械、基坑支护等措施项目及其招标控制价中相应的费用不得低于招标控制价的相应综合单价的</t>
    </r>
    <r>
      <rPr>
        <b/>
        <sz val="11"/>
        <color theme="1"/>
        <rFont val="Calibri"/>
        <charset val="134"/>
      </rPr>
      <t>85</t>
    </r>
    <r>
      <rPr>
        <b/>
        <sz val="11"/>
        <color theme="1"/>
        <rFont val="宋体"/>
        <charset val="134"/>
      </rPr>
      <t>％</t>
    </r>
    <r>
      <rPr>
        <b/>
        <sz val="11"/>
        <color theme="1"/>
        <rFont val="Calibri"/>
        <charset val="134"/>
      </rPr>
      <t xml:space="preserve"> </t>
    </r>
  </si>
  <si>
    <t>单价措施项目清单与计价表</t>
  </si>
  <si>
    <t>第1页 共1页</t>
  </si>
  <si>
    <t>011702001011</t>
  </si>
  <si>
    <t>基础模板</t>
  </si>
  <si>
    <t>(1)现浇混凝土胶合板模板(基础 满堂基础、桩承台 无梁式)</t>
  </si>
  <si>
    <t>m2</t>
  </si>
  <si>
    <t>011702001012</t>
  </si>
  <si>
    <t>010401001001</t>
  </si>
  <si>
    <t>砖基础</t>
  </si>
  <si>
    <t>(1)砖品种、规格、强度等级:水泥孔砖MU7.5
(2)基础类型:砖胎膜
(3)砂浆强度等级:现拌水泥砂浆M5</t>
  </si>
  <si>
    <t>011702002003</t>
  </si>
  <si>
    <t>柱模板</t>
  </si>
  <si>
    <t>(1)现浇混凝土胶合板模板(柱 独立矩形柱) 
(2)6m以内
(3)超高模板增加费</t>
  </si>
  <si>
    <t>011702011008</t>
  </si>
  <si>
    <t>墙模板</t>
  </si>
  <si>
    <t>(1)现浇混凝土胶合板模板(墙 直形墙) 地下室柱、墙、梁板模板 
(2)6m以内
(3)止水螺栓
(4)超高模板增加费</t>
  </si>
  <si>
    <t>011702011009</t>
  </si>
  <si>
    <t>(1)现浇混凝土胶合板模板(墙 直形墙) 地下室柱、墙、梁板模板 
(2)6m以内
(3)超高模板增加费</t>
  </si>
  <si>
    <t>011702014003</t>
  </si>
  <si>
    <t>有梁板模板</t>
  </si>
  <si>
    <t>(1)现浇混凝土胶合板模板(板 有梁板) 
(2)6m以内
(3)超高模板增加费</t>
  </si>
  <si>
    <t>011702011010</t>
  </si>
  <si>
    <t>(1)挡土墙
(2)3.6m以内</t>
  </si>
  <si>
    <t>1#综合楼上部</t>
  </si>
  <si>
    <t>砌筑工程√</t>
  </si>
  <si>
    <t>011702002002</t>
  </si>
  <si>
    <t>柱模板立矩形柱)</t>
  </si>
  <si>
    <t>(1)矩形柱
(2)超过6米</t>
  </si>
  <si>
    <t>011702014002</t>
  </si>
  <si>
    <t>(1)有梁板模板
(2)超过3.6米，不超过6米</t>
  </si>
  <si>
    <t>011702006001</t>
  </si>
  <si>
    <t>梁模板</t>
  </si>
  <si>
    <t>(1)单梁模板</t>
  </si>
  <si>
    <r>
      <rPr>
        <b/>
        <sz val="11"/>
        <color theme="1"/>
        <rFont val="宋体"/>
        <charset val="134"/>
      </rPr>
      <t>附件</t>
    </r>
    <r>
      <rPr>
        <b/>
        <sz val="11"/>
        <color theme="1"/>
        <rFont val="Calibri"/>
        <charset val="134"/>
      </rPr>
      <t>3</t>
    </r>
    <r>
      <rPr>
        <b/>
        <sz val="11"/>
        <color theme="1"/>
        <rFont val="宋体"/>
        <charset val="134"/>
      </rPr>
      <t>：影响工程质量安全的钢筋、钢结构的钢材、商品混凝土、水泥、预制桩、装配式建筑的预制构件等主要材料、设备及其招标控制价中相材料、设备的单价不得低于招标控制价相应项目费用</t>
    </r>
    <r>
      <rPr>
        <b/>
        <sz val="11"/>
        <color theme="1"/>
        <rFont val="Calibri"/>
        <charset val="134"/>
      </rPr>
      <t>85</t>
    </r>
    <r>
      <rPr>
        <b/>
        <sz val="11"/>
        <color theme="1"/>
        <rFont val="宋体"/>
        <charset val="134"/>
      </rPr>
      <t>％</t>
    </r>
  </si>
  <si>
    <t>主要材料设备项目与价格表</t>
  </si>
  <si>
    <t>工料机编码</t>
  </si>
  <si>
    <t>工料机名称</t>
  </si>
  <si>
    <t>规格、型号等特殊要求</t>
  </si>
  <si>
    <t>单位</t>
  </si>
  <si>
    <t>数量</t>
  </si>
  <si>
    <t>单价</t>
  </si>
  <si>
    <t>一</t>
  </si>
  <si>
    <t>材料</t>
  </si>
  <si>
    <t>01010330</t>
  </si>
  <si>
    <t>螺纹钢筋</t>
  </si>
  <si>
    <t>HRB400EΦ12</t>
  </si>
  <si>
    <t>t</t>
  </si>
  <si>
    <t>01010340</t>
  </si>
  <si>
    <t>HRB400EΦ14</t>
  </si>
  <si>
    <t>01010350</t>
  </si>
  <si>
    <t>HRB400EΦ16</t>
  </si>
  <si>
    <t>01010360</t>
  </si>
  <si>
    <t>HRB400EΦ18</t>
  </si>
  <si>
    <t>01010370</t>
  </si>
  <si>
    <t>HRB400EΦ20</t>
  </si>
  <si>
    <t>01010380</t>
  </si>
  <si>
    <t>HRB400EΦ22</t>
  </si>
  <si>
    <t>01010390</t>
  </si>
  <si>
    <t>HRB400EΦ25</t>
  </si>
  <si>
    <t>01010580</t>
  </si>
  <si>
    <t>线材</t>
  </si>
  <si>
    <t>HRB400EΦ6</t>
  </si>
  <si>
    <t>01010590</t>
  </si>
  <si>
    <t>HRB400EΦ8</t>
  </si>
  <si>
    <t>01010600</t>
  </si>
  <si>
    <t>HRB400EΦ10</t>
  </si>
  <si>
    <t>01510020</t>
  </si>
  <si>
    <t>粉末喷涂铝型材</t>
  </si>
  <si>
    <t>综合</t>
  </si>
  <si>
    <t>kg</t>
  </si>
  <si>
    <t>04010170</t>
  </si>
  <si>
    <t>散装水泥</t>
  </si>
  <si>
    <t>42.5</t>
  </si>
  <si>
    <t>04030170</t>
  </si>
  <si>
    <t>机制砂</t>
  </si>
  <si>
    <t>04050510</t>
  </si>
  <si>
    <t>级配卵石</t>
  </si>
  <si>
    <t>04050520</t>
  </si>
  <si>
    <t>天然砂石</t>
  </si>
  <si>
    <t>04150090</t>
  </si>
  <si>
    <t>加气混凝土砌块</t>
  </si>
  <si>
    <t>A5.0</t>
  </si>
  <si>
    <t>05030220</t>
  </si>
  <si>
    <t>松木锯材</t>
  </si>
  <si>
    <t>06110060</t>
  </si>
  <si>
    <t>5高透光单银Low-E+12氩气+5透明双钢化玻璃</t>
  </si>
  <si>
    <t>5+12A+5</t>
  </si>
  <si>
    <t>㎡</t>
  </si>
  <si>
    <t>07010170</t>
  </si>
  <si>
    <t>瓷质面砖</t>
  </si>
  <si>
    <t>400×800</t>
  </si>
  <si>
    <t>07030100</t>
  </si>
  <si>
    <t>墙面砖</t>
  </si>
  <si>
    <t>800×800</t>
  </si>
  <si>
    <t>21</t>
  </si>
  <si>
    <t>07050150</t>
  </si>
  <si>
    <t>防滑砖</t>
  </si>
  <si>
    <t>600×600</t>
  </si>
  <si>
    <t>22</t>
  </si>
  <si>
    <t>11010480</t>
  </si>
  <si>
    <t>成品装饰单开木门及门套</t>
  </si>
  <si>
    <t>1100×2200（复合实木门 带百叶）</t>
  </si>
  <si>
    <t>樘</t>
  </si>
  <si>
    <t>23</t>
  </si>
  <si>
    <t>11010510</t>
  </si>
  <si>
    <t>成品装饰双开木门及门套</t>
  </si>
  <si>
    <t>1200×2700（复合实木 带观察窗 高窗）</t>
  </si>
  <si>
    <t>24</t>
  </si>
  <si>
    <t>11232180</t>
  </si>
  <si>
    <t>活门槛钢筋混凝土防护密闭门</t>
  </si>
  <si>
    <t>BHFM5025-15</t>
  </si>
  <si>
    <t>25</t>
  </si>
  <si>
    <t>13030660</t>
  </si>
  <si>
    <t>真石漆</t>
  </si>
  <si>
    <t>26</t>
  </si>
  <si>
    <t>13330360</t>
  </si>
  <si>
    <t>自粘聚合物改性沥青防水卷材</t>
  </si>
  <si>
    <t>1.5mm</t>
  </si>
  <si>
    <t>27</t>
  </si>
  <si>
    <t>13350010</t>
  </si>
  <si>
    <t>聚氨酯防水涂料</t>
  </si>
  <si>
    <t>28</t>
  </si>
  <si>
    <t>14350440</t>
  </si>
  <si>
    <t>复合纤维膨胀剂</t>
  </si>
  <si>
    <t>29</t>
  </si>
  <si>
    <t>17030130</t>
  </si>
  <si>
    <t>镀锌钢管</t>
  </si>
  <si>
    <t>DN80</t>
  </si>
  <si>
    <t>30</t>
  </si>
  <si>
    <t>17030140</t>
  </si>
  <si>
    <t>DN100</t>
  </si>
  <si>
    <t>31</t>
  </si>
  <si>
    <t>17030160</t>
  </si>
  <si>
    <t>DN150</t>
  </si>
  <si>
    <t>32</t>
  </si>
  <si>
    <t>28000010</t>
  </si>
  <si>
    <t>绝缘电线</t>
  </si>
  <si>
    <t>WDZB1-BYJ-2.5</t>
  </si>
  <si>
    <t>33</t>
  </si>
  <si>
    <t>28110020</t>
  </si>
  <si>
    <t>铜芯电力电缆敷设</t>
  </si>
  <si>
    <t>WDZB1-YJY-4X120+1X70</t>
  </si>
  <si>
    <t>34</t>
  </si>
  <si>
    <t>WDZB1-YJY-4X185+1X95</t>
  </si>
  <si>
    <t>35</t>
  </si>
  <si>
    <t>WDZB1-YJY-4X240+1X120</t>
  </si>
  <si>
    <t>36</t>
  </si>
  <si>
    <t>WDZB1-YJY-4X50+1X25</t>
  </si>
  <si>
    <t>37</t>
  </si>
  <si>
    <t>NG-A-4X50+1X25</t>
  </si>
  <si>
    <t>38</t>
  </si>
  <si>
    <t>WDZB1-YJY-4X70+1X35</t>
  </si>
  <si>
    <t>39</t>
  </si>
  <si>
    <t>WDZB1-YJY-4X95+1X50</t>
  </si>
  <si>
    <t>40</t>
  </si>
  <si>
    <t>NG-A-4X70+1X35</t>
  </si>
  <si>
    <t>41</t>
  </si>
  <si>
    <t>35010140</t>
  </si>
  <si>
    <t>胶合板</t>
  </si>
  <si>
    <t>18厚、一级、酚醛</t>
  </si>
  <si>
    <t>42</t>
  </si>
  <si>
    <t>35030080</t>
  </si>
  <si>
    <t>钢管</t>
  </si>
  <si>
    <t>Φ48.3×3.6</t>
  </si>
  <si>
    <t>t.月</t>
  </si>
  <si>
    <t>43</t>
  </si>
  <si>
    <t>35030090</t>
  </si>
  <si>
    <t>钢管使用费</t>
  </si>
  <si>
    <t>44</t>
  </si>
  <si>
    <t>35030380</t>
  </si>
  <si>
    <t>槽型钢板桩使用费</t>
  </si>
  <si>
    <t>t·d</t>
  </si>
  <si>
    <t>45</t>
  </si>
  <si>
    <t>49010080</t>
  </si>
  <si>
    <t>一体化装配式成品风管</t>
  </si>
  <si>
    <t>(板厚1.2 ，长边长≤2000mm)</t>
  </si>
  <si>
    <t>46</t>
  </si>
  <si>
    <t>49011273</t>
  </si>
  <si>
    <t>格宾箱笼</t>
  </si>
  <si>
    <t>热镀10%铝锌合金钢丝</t>
  </si>
  <si>
    <t>47</t>
  </si>
  <si>
    <t>80213465</t>
  </si>
  <si>
    <t>预拌非泵送细石混凝土</t>
  </si>
  <si>
    <t>C20(42.5) 碎石10mm(细石) 塌落度120-160mm</t>
  </si>
  <si>
    <t>48</t>
  </si>
  <si>
    <t>80213575</t>
  </si>
  <si>
    <t>预拌非泵送普通混凝土</t>
  </si>
  <si>
    <t>C20(42.5) 碎石31.5mm 塌落度120-160mm</t>
  </si>
  <si>
    <t>49</t>
  </si>
  <si>
    <t>80213580</t>
  </si>
  <si>
    <t>C25(42.5) 碎石31.5mm 塌落度120-160mm</t>
  </si>
  <si>
    <t>50</t>
  </si>
  <si>
    <t>80213585</t>
  </si>
  <si>
    <t>C30(42.5) 碎石31.5mm 塌落度120-160mm</t>
  </si>
  <si>
    <t>51</t>
  </si>
  <si>
    <t>80213755</t>
  </si>
  <si>
    <t>预拌泵送普通混凝土</t>
  </si>
  <si>
    <t>泵送100m以下 C20(42.5) 碎石31.5mm 塌落度160-200mm</t>
  </si>
  <si>
    <t>52</t>
  </si>
  <si>
    <t>80213765</t>
  </si>
  <si>
    <t>泵送100m以下 C30(42.5) 碎石31.5mm 塌落度160-200mm</t>
  </si>
  <si>
    <t>53</t>
  </si>
  <si>
    <t>80213770</t>
  </si>
  <si>
    <t>泵送100m以下 C35(42.5) 碎石31.5mm 塌落度160-200mm</t>
  </si>
  <si>
    <t>54</t>
  </si>
  <si>
    <t>80213775</t>
  </si>
  <si>
    <t>泵送100m以下 C40(42.5) 碎石31.5mm 塌落度160-200mm</t>
  </si>
  <si>
    <t>55</t>
  </si>
  <si>
    <t>80214370</t>
  </si>
  <si>
    <t>预拌泵送水下混凝土</t>
  </si>
  <si>
    <t>C40(42.5) 碎石31.5mm 塌落度180-220mm</t>
  </si>
  <si>
    <t>56</t>
  </si>
  <si>
    <t>80215305</t>
  </si>
  <si>
    <t>预拌泵送抗渗混凝土</t>
  </si>
  <si>
    <t>C30P6(42.5) 碎石31.5mm 塌落度160-200mm</t>
  </si>
  <si>
    <t>57</t>
  </si>
  <si>
    <t>80215315</t>
  </si>
  <si>
    <t>C40P6(42.5) 碎石31.5mm 塌落度160-200mm</t>
  </si>
  <si>
    <t>58</t>
  </si>
  <si>
    <t>80215340</t>
  </si>
  <si>
    <t>C35P8(42.5) 碎石31.5mm 塌落度160-200mm</t>
  </si>
  <si>
    <t>二</t>
  </si>
  <si>
    <t>设备</t>
  </si>
  <si>
    <t>79011061</t>
  </si>
  <si>
    <t>地下室生活水箱L×B×H=4500×10000×2000(H)</t>
  </si>
  <si>
    <t>台</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</si>
</sst>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27">
    <font>
      <sz val="11"/>
      <color theme="1"/>
      <name val="Calibri"/>
      <charset val="134"/>
    </font>
    <font>
      <b/>
      <sz val="11"/>
      <color theme="1"/>
      <name val="宋体"/>
      <charset val="134"/>
    </font>
    <font>
      <b/>
      <sz val="11"/>
      <color theme="1"/>
      <name val="Calibri"/>
      <charset val="134"/>
    </font>
    <font>
      <sz val="18"/>
      <color theme="1"/>
      <name val="宋体"/>
      <charset val="134"/>
    </font>
    <font>
      <sz val="10"/>
      <color theme="1"/>
      <name val="宋体"/>
      <charset val="134"/>
    </font>
    <font>
      <sz val="9"/>
      <color theme="1"/>
      <name val="宋体"/>
      <charset val="134"/>
    </font>
    <font>
      <sz val="20"/>
      <color theme="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cellStyleXfs>
  <cellXfs count="34">
    <xf numFmtId="0" fontId="0" fillId="0" borderId="0" xfId="49"/>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49" applyNumberFormat="1" applyFont="1" applyBorder="1" applyAlignment="1">
      <alignment horizontal="center" vertical="center" wrapText="1"/>
    </xf>
    <xf numFmtId="0" fontId="4" fillId="0" borderId="0" xfId="49" applyNumberFormat="1" applyFont="1" applyBorder="1" applyAlignment="1">
      <alignment horizontal="center" vertical="center" wrapText="1"/>
    </xf>
    <xf numFmtId="0" fontId="4" fillId="0" borderId="0" xfId="49" applyNumberFormat="1" applyFont="1" applyBorder="1" applyAlignment="1">
      <alignment horizontal="left" vertical="center" wrapText="1"/>
    </xf>
    <xf numFmtId="0" fontId="4" fillId="0" borderId="1" xfId="49" applyNumberFormat="1" applyFont="1" applyBorder="1" applyAlignment="1">
      <alignment horizontal="center" vertical="center" wrapText="1"/>
    </xf>
    <xf numFmtId="0" fontId="4" fillId="0" borderId="2" xfId="49" applyNumberFormat="1" applyFont="1" applyBorder="1" applyAlignment="1">
      <alignment horizontal="center" vertical="center" wrapText="1"/>
    </xf>
    <xf numFmtId="0" fontId="4" fillId="0" borderId="3" xfId="49" applyNumberFormat="1" applyFont="1" applyBorder="1" applyAlignment="1">
      <alignment horizontal="center" vertical="center" wrapText="1"/>
    </xf>
    <xf numFmtId="0" fontId="5" fillId="0" borderId="1" xfId="49" applyNumberFormat="1" applyFont="1" applyBorder="1" applyAlignment="1">
      <alignment horizontal="center" vertical="center" wrapText="1"/>
    </xf>
    <xf numFmtId="0" fontId="4" fillId="0" borderId="4" xfId="49" applyNumberFormat="1" applyFont="1" applyBorder="1" applyAlignment="1">
      <alignment horizontal="center" vertical="center" wrapText="1"/>
    </xf>
    <xf numFmtId="0" fontId="4" fillId="0" borderId="5" xfId="49" applyNumberFormat="1" applyFont="1" applyBorder="1" applyAlignment="1">
      <alignment horizontal="center" vertical="center" wrapText="1"/>
    </xf>
    <xf numFmtId="0" fontId="4" fillId="0" borderId="6" xfId="49" applyNumberFormat="1" applyFont="1" applyBorder="1" applyAlignment="1">
      <alignment horizontal="center" vertical="center" wrapText="1"/>
    </xf>
    <xf numFmtId="0" fontId="5" fillId="0" borderId="4" xfId="49" applyNumberFormat="1" applyFont="1" applyBorder="1" applyAlignment="1">
      <alignment horizontal="center" vertical="center" wrapText="1"/>
    </xf>
    <xf numFmtId="0" fontId="5" fillId="0" borderId="7" xfId="49" applyNumberFormat="1" applyFont="1" applyBorder="1" applyAlignment="1">
      <alignment horizontal="center" vertical="center" wrapText="1"/>
    </xf>
    <xf numFmtId="0" fontId="5" fillId="0" borderId="8" xfId="49" applyNumberFormat="1" applyFont="1" applyBorder="1" applyAlignment="1">
      <alignment horizontal="left" vertical="center" wrapText="1"/>
    </xf>
    <xf numFmtId="0" fontId="5" fillId="0" borderId="9" xfId="49" applyNumberFormat="1" applyFont="1" applyBorder="1" applyAlignment="1">
      <alignment horizontal="left" vertical="center" wrapText="1"/>
    </xf>
    <xf numFmtId="0" fontId="5" fillId="0" borderId="7" xfId="49" applyNumberFormat="1" applyFont="1" applyBorder="1" applyAlignment="1">
      <alignment horizontal="right" vertical="center" wrapText="1"/>
    </xf>
    <xf numFmtId="0" fontId="5" fillId="0" borderId="7" xfId="49" applyNumberFormat="1" applyFont="1" applyBorder="1" applyAlignment="1">
      <alignment horizontal="left" vertical="center" wrapText="1"/>
    </xf>
    <xf numFmtId="176" fontId="5" fillId="0" borderId="7" xfId="49" applyNumberFormat="1" applyFont="1" applyBorder="1" applyAlignment="1">
      <alignment horizontal="right" vertical="center" wrapText="1" shrinkToFit="1"/>
    </xf>
    <xf numFmtId="2" fontId="5" fillId="0" borderId="7" xfId="49" applyNumberFormat="1" applyFont="1" applyBorder="1" applyAlignment="1">
      <alignment horizontal="right" vertical="center" wrapText="1" shrinkToFit="1"/>
    </xf>
    <xf numFmtId="0" fontId="6" fillId="0" borderId="0" xfId="49" applyNumberFormat="1" applyFont="1" applyBorder="1" applyAlignment="1">
      <alignment horizontal="center" vertical="center" wrapText="1"/>
    </xf>
    <xf numFmtId="0" fontId="4" fillId="0" borderId="8" xfId="49" applyNumberFormat="1" applyFont="1" applyBorder="1" applyAlignment="1">
      <alignment horizontal="center" vertical="center" wrapText="1"/>
    </xf>
    <xf numFmtId="0" fontId="5" fillId="0" borderId="8" xfId="49" applyNumberFormat="1" applyFont="1" applyBorder="1" applyAlignment="1">
      <alignment horizontal="center" vertical="center" wrapText="1"/>
    </xf>
    <xf numFmtId="0" fontId="5" fillId="0" borderId="10" xfId="49" applyNumberFormat="1" applyFont="1" applyBorder="1" applyAlignment="1">
      <alignment horizontal="center" vertical="center" wrapText="1"/>
    </xf>
    <xf numFmtId="0" fontId="5" fillId="0" borderId="9" xfId="49" applyNumberFormat="1" applyFont="1" applyBorder="1" applyAlignment="1">
      <alignment horizontal="center" vertical="center" wrapText="1"/>
    </xf>
    <xf numFmtId="2" fontId="5" fillId="0" borderId="8" xfId="49" applyNumberFormat="1" applyFont="1" applyBorder="1" applyAlignment="1">
      <alignment horizontal="right" vertical="center" wrapText="1" shrinkToFit="1"/>
    </xf>
    <xf numFmtId="0" fontId="5" fillId="0" borderId="0" xfId="49" applyNumberFormat="1" applyFont="1" applyBorder="1" applyAlignment="1">
      <alignment horizontal="center" vertical="center" wrapText="1"/>
    </xf>
    <xf numFmtId="0" fontId="4" fillId="0" borderId="0" xfId="49" applyNumberFormat="1" applyFont="1" applyBorder="1" applyAlignment="1">
      <alignment horizontal="right" vertical="center" wrapText="1"/>
    </xf>
    <xf numFmtId="0" fontId="4" fillId="0" borderId="10" xfId="49" applyNumberFormat="1" applyFont="1" applyBorder="1" applyAlignment="1">
      <alignment horizontal="center" vertical="center" wrapText="1"/>
    </xf>
    <xf numFmtId="0" fontId="4" fillId="0" borderId="9" xfId="49" applyNumberFormat="1" applyFont="1" applyBorder="1" applyAlignment="1">
      <alignment horizontal="center" vertical="center" wrapText="1"/>
    </xf>
    <xf numFmtId="0" fontId="5" fillId="0" borderId="11" xfId="49" applyNumberFormat="1" applyFont="1" applyBorder="1" applyAlignment="1">
      <alignment horizontal="center" vertical="center" wrapText="1"/>
    </xf>
    <xf numFmtId="0" fontId="4" fillId="0" borderId="7" xfId="49" applyNumberFormat="1" applyFont="1" applyBorder="1" applyAlignment="1">
      <alignment horizontal="center" vertical="center" wrapText="1"/>
    </xf>
    <xf numFmtId="2" fontId="5" fillId="0" borderId="9" xfId="49" applyNumberFormat="1" applyFont="1" applyBorder="1" applyAlignment="1">
      <alignment horizontal="right" vertical="center" wrapText="1" shrinkToFi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tabSelected="1" workbookViewId="0">
      <selection activeCell="O24" sqref="O24"/>
    </sheetView>
  </sheetViews>
  <sheetFormatPr defaultColWidth="10.2857142857143" defaultRowHeight="15"/>
  <cols>
    <col min="1" max="1" width="5.01904761904762" customWidth="1"/>
    <col min="2" max="2" width="1.36190476190476" customWidth="1"/>
    <col min="3" max="3" width="12.2095238095238" customWidth="1"/>
    <col min="4" max="4" width="20.6190476190476" customWidth="1"/>
    <col min="5" max="5" width="17.0857142857143" customWidth="1"/>
    <col min="6" max="6" width="5.83809523809524" customWidth="1"/>
    <col min="7" max="7" width="8.68571428571429" customWidth="1"/>
    <col min="8" max="8" width="6.64761904761905" customWidth="1"/>
    <col min="9" max="9" width="5.01904761904762" customWidth="1"/>
    <col min="10" max="10" width="12.2095238095238" customWidth="1"/>
    <col min="11" max="11" width="10.2857142857143" hidden="1" customWidth="1"/>
  </cols>
  <sheetData>
    <row r="1" ht="39" customHeight="1" spans="1:10">
      <c r="A1" s="1" t="s">
        <v>0</v>
      </c>
      <c r="B1" s="2"/>
      <c r="C1" s="2"/>
      <c r="D1" s="2"/>
      <c r="E1" s="2"/>
      <c r="F1" s="2"/>
      <c r="G1" s="2"/>
      <c r="H1" s="2"/>
      <c r="I1" s="2"/>
      <c r="J1" s="2"/>
    </row>
    <row r="2" ht="24" customHeight="1" spans="1:11">
      <c r="A2" s="1" t="s">
        <v>1</v>
      </c>
      <c r="B2" s="2"/>
      <c r="C2" s="2"/>
      <c r="D2" s="2"/>
      <c r="E2" s="2"/>
      <c r="F2" s="2"/>
      <c r="G2" s="2"/>
      <c r="H2" s="2"/>
      <c r="I2" s="2"/>
      <c r="J2" s="2"/>
      <c r="K2" s="27" t="s">
        <v>2</v>
      </c>
    </row>
    <row r="3" ht="17.05" customHeight="1" spans="1:11">
      <c r="A3" s="4" t="s">
        <v>2</v>
      </c>
      <c r="B3" s="4"/>
      <c r="C3" s="4"/>
      <c r="D3" s="4"/>
      <c r="E3" s="4"/>
      <c r="F3" s="4"/>
      <c r="G3" s="4"/>
      <c r="H3" s="4"/>
      <c r="I3" s="4"/>
      <c r="J3" s="4"/>
      <c r="K3" s="27" t="s">
        <v>2</v>
      </c>
    </row>
    <row r="4" ht="17.05" customHeight="1" spans="1:11">
      <c r="A4" s="5" t="s">
        <v>3</v>
      </c>
      <c r="B4" s="5"/>
      <c r="C4" s="5"/>
      <c r="D4" s="5"/>
      <c r="E4" s="5"/>
      <c r="F4" s="5"/>
      <c r="G4" s="5"/>
      <c r="H4" s="5"/>
      <c r="I4" s="4" t="s">
        <v>4</v>
      </c>
      <c r="J4" s="4"/>
      <c r="K4" s="27" t="s">
        <v>2</v>
      </c>
    </row>
    <row r="5" ht="17.05" customHeight="1" spans="1:11">
      <c r="A5" s="7" t="s">
        <v>5</v>
      </c>
      <c r="B5" s="8"/>
      <c r="C5" s="6" t="s">
        <v>6</v>
      </c>
      <c r="D5" s="6" t="s">
        <v>7</v>
      </c>
      <c r="E5" s="6" t="s">
        <v>8</v>
      </c>
      <c r="F5" s="6" t="s">
        <v>9</v>
      </c>
      <c r="G5" s="6" t="s">
        <v>10</v>
      </c>
      <c r="H5" s="22" t="s">
        <v>11</v>
      </c>
      <c r="I5" s="29"/>
      <c r="J5" s="30"/>
      <c r="K5" s="31" t="s">
        <v>2</v>
      </c>
    </row>
    <row r="6" ht="17.05" customHeight="1" spans="1:11">
      <c r="A6" s="11"/>
      <c r="B6" s="12"/>
      <c r="C6" s="10"/>
      <c r="D6" s="10"/>
      <c r="E6" s="10"/>
      <c r="F6" s="10"/>
      <c r="G6" s="10"/>
      <c r="H6" s="22" t="s">
        <v>12</v>
      </c>
      <c r="I6" s="30"/>
      <c r="J6" s="32" t="s">
        <v>13</v>
      </c>
      <c r="K6" s="31" t="s">
        <v>2</v>
      </c>
    </row>
    <row r="7" ht="20.15" customHeight="1" spans="1:11">
      <c r="A7" s="23" t="s">
        <v>14</v>
      </c>
      <c r="B7" s="24"/>
      <c r="C7" s="24"/>
      <c r="D7" s="24"/>
      <c r="E7" s="24"/>
      <c r="F7" s="24"/>
      <c r="G7" s="24"/>
      <c r="H7" s="24"/>
      <c r="I7" s="24"/>
      <c r="J7" s="25"/>
      <c r="K7" t="s">
        <v>15</v>
      </c>
    </row>
    <row r="8" ht="20.15" customHeight="1" spans="1:11">
      <c r="A8" s="23" t="s">
        <v>16</v>
      </c>
      <c r="B8" s="24"/>
      <c r="C8" s="24"/>
      <c r="D8" s="24"/>
      <c r="E8" s="24"/>
      <c r="F8" s="24"/>
      <c r="G8" s="24"/>
      <c r="H8" s="24"/>
      <c r="I8" s="24"/>
      <c r="J8" s="25"/>
      <c r="K8" t="s">
        <v>17</v>
      </c>
    </row>
    <row r="9" ht="20.15" customHeight="1" spans="1:11">
      <c r="A9" s="23" t="s">
        <v>16</v>
      </c>
      <c r="B9" s="24"/>
      <c r="C9" s="24"/>
      <c r="D9" s="24"/>
      <c r="E9" s="24"/>
      <c r="F9" s="24"/>
      <c r="G9" s="24"/>
      <c r="H9" s="24"/>
      <c r="I9" s="24"/>
      <c r="J9" s="25"/>
      <c r="K9" t="s">
        <v>18</v>
      </c>
    </row>
    <row r="10" ht="86.05" customHeight="1" spans="1:11">
      <c r="A10" s="23" t="s">
        <v>19</v>
      </c>
      <c r="B10" s="25"/>
      <c r="C10" s="18" t="s">
        <v>20</v>
      </c>
      <c r="D10" s="18" t="s">
        <v>21</v>
      </c>
      <c r="E10" s="18" t="s">
        <v>22</v>
      </c>
      <c r="F10" s="14" t="s">
        <v>23</v>
      </c>
      <c r="G10" s="19">
        <v>3910</v>
      </c>
      <c r="H10" s="26">
        <v>767.11</v>
      </c>
      <c r="I10" s="33"/>
      <c r="J10" s="20">
        <f>H10*0.85</f>
        <v>652.0435</v>
      </c>
      <c r="K10" t="s">
        <v>2</v>
      </c>
    </row>
    <row r="11" ht="86.05" customHeight="1" spans="1:11">
      <c r="A11" s="23" t="s">
        <v>24</v>
      </c>
      <c r="B11" s="25"/>
      <c r="C11" s="18" t="s">
        <v>25</v>
      </c>
      <c r="D11" s="18" t="s">
        <v>21</v>
      </c>
      <c r="E11" s="18" t="s">
        <v>26</v>
      </c>
      <c r="F11" s="14" t="s">
        <v>23</v>
      </c>
      <c r="G11" s="19">
        <v>102</v>
      </c>
      <c r="H11" s="26">
        <v>806.09</v>
      </c>
      <c r="I11" s="33"/>
      <c r="J11" s="20">
        <f>H11*0.85</f>
        <v>685.1765</v>
      </c>
      <c r="K11" t="s">
        <v>2</v>
      </c>
    </row>
    <row r="12" ht="20.15" customHeight="1" spans="1:11">
      <c r="A12" s="23" t="s">
        <v>27</v>
      </c>
      <c r="B12" s="24"/>
      <c r="C12" s="24"/>
      <c r="D12" s="24"/>
      <c r="E12" s="24"/>
      <c r="F12" s="24"/>
      <c r="G12" s="24"/>
      <c r="H12" s="24"/>
      <c r="I12" s="24"/>
      <c r="J12" s="25"/>
      <c r="K12" t="s">
        <v>17</v>
      </c>
    </row>
    <row r="13" ht="20.15" customHeight="1" spans="1:11">
      <c r="A13" s="23" t="s">
        <v>28</v>
      </c>
      <c r="B13" s="24"/>
      <c r="C13" s="24"/>
      <c r="D13" s="24"/>
      <c r="E13" s="24"/>
      <c r="F13" s="24"/>
      <c r="G13" s="24"/>
      <c r="H13" s="24"/>
      <c r="I13" s="24"/>
      <c r="J13" s="25"/>
      <c r="K13" t="s">
        <v>18</v>
      </c>
    </row>
    <row r="14" ht="27.9" customHeight="1" spans="1:11">
      <c r="A14" s="23" t="s">
        <v>29</v>
      </c>
      <c r="B14" s="25"/>
      <c r="C14" s="18" t="s">
        <v>30</v>
      </c>
      <c r="D14" s="18" t="s">
        <v>31</v>
      </c>
      <c r="E14" s="18" t="s">
        <v>32</v>
      </c>
      <c r="F14" s="14" t="s">
        <v>33</v>
      </c>
      <c r="G14" s="19">
        <v>107.323</v>
      </c>
      <c r="H14" s="26">
        <v>525.36</v>
      </c>
      <c r="I14" s="33"/>
      <c r="J14" s="20">
        <f>H14*0.85</f>
        <v>446.556</v>
      </c>
      <c r="K14" t="s">
        <v>2</v>
      </c>
    </row>
    <row r="15" ht="51.15" customHeight="1" spans="1:11">
      <c r="A15" s="23" t="s">
        <v>34</v>
      </c>
      <c r="B15" s="25"/>
      <c r="C15" s="18" t="s">
        <v>35</v>
      </c>
      <c r="D15" s="18" t="s">
        <v>36</v>
      </c>
      <c r="E15" s="18" t="s">
        <v>37</v>
      </c>
      <c r="F15" s="14" t="s">
        <v>33</v>
      </c>
      <c r="G15" s="19">
        <v>2514.061</v>
      </c>
      <c r="H15" s="26">
        <v>575.06</v>
      </c>
      <c r="I15" s="33"/>
      <c r="J15" s="20">
        <f t="shared" ref="J15:J21" si="0">H15*0.85</f>
        <v>488.801</v>
      </c>
      <c r="K15" t="s">
        <v>2</v>
      </c>
    </row>
    <row r="16" ht="27.9" customHeight="1" spans="1:11">
      <c r="A16" s="23" t="s">
        <v>38</v>
      </c>
      <c r="B16" s="25"/>
      <c r="C16" s="18" t="s">
        <v>39</v>
      </c>
      <c r="D16" s="18" t="s">
        <v>40</v>
      </c>
      <c r="E16" s="18" t="s">
        <v>41</v>
      </c>
      <c r="F16" s="14" t="s">
        <v>33</v>
      </c>
      <c r="G16" s="19">
        <v>58.806</v>
      </c>
      <c r="H16" s="26">
        <v>559.82</v>
      </c>
      <c r="I16" s="33"/>
      <c r="J16" s="20">
        <f t="shared" si="0"/>
        <v>475.847</v>
      </c>
      <c r="K16" t="s">
        <v>2</v>
      </c>
    </row>
    <row r="17" ht="39.55" customHeight="1" spans="1:11">
      <c r="A17" s="23" t="s">
        <v>42</v>
      </c>
      <c r="B17" s="25"/>
      <c r="C17" s="18" t="s">
        <v>43</v>
      </c>
      <c r="D17" s="18" t="s">
        <v>40</v>
      </c>
      <c r="E17" s="18" t="s">
        <v>44</v>
      </c>
      <c r="F17" s="14" t="s">
        <v>33</v>
      </c>
      <c r="G17" s="19">
        <v>0.852</v>
      </c>
      <c r="H17" s="26">
        <v>544.75</v>
      </c>
      <c r="I17" s="33"/>
      <c r="J17" s="20">
        <f t="shared" si="0"/>
        <v>463.0375</v>
      </c>
      <c r="K17" t="s">
        <v>2</v>
      </c>
    </row>
    <row r="18" ht="62.8" customHeight="1" spans="1:11">
      <c r="A18" s="23" t="s">
        <v>45</v>
      </c>
      <c r="B18" s="25"/>
      <c r="C18" s="18" t="s">
        <v>46</v>
      </c>
      <c r="D18" s="18" t="s">
        <v>47</v>
      </c>
      <c r="E18" s="18" t="s">
        <v>48</v>
      </c>
      <c r="F18" s="14" t="s">
        <v>33</v>
      </c>
      <c r="G18" s="19">
        <v>339.383</v>
      </c>
      <c r="H18" s="26">
        <v>595.19</v>
      </c>
      <c r="I18" s="33"/>
      <c r="J18" s="20">
        <f t="shared" si="0"/>
        <v>505.9115</v>
      </c>
      <c r="K18" t="s">
        <v>2</v>
      </c>
    </row>
    <row r="19" ht="39.55" customHeight="1" spans="1:11">
      <c r="A19" s="23" t="s">
        <v>49</v>
      </c>
      <c r="B19" s="25"/>
      <c r="C19" s="18" t="s">
        <v>50</v>
      </c>
      <c r="D19" s="18" t="s">
        <v>47</v>
      </c>
      <c r="E19" s="18" t="s">
        <v>51</v>
      </c>
      <c r="F19" s="14" t="s">
        <v>33</v>
      </c>
      <c r="G19" s="19">
        <v>159.028</v>
      </c>
      <c r="H19" s="26">
        <v>551.43</v>
      </c>
      <c r="I19" s="33"/>
      <c r="J19" s="20">
        <f t="shared" si="0"/>
        <v>468.7155</v>
      </c>
      <c r="K19" t="s">
        <v>2</v>
      </c>
    </row>
    <row r="20" ht="51.15" customHeight="1" spans="1:11">
      <c r="A20" s="23" t="s">
        <v>52</v>
      </c>
      <c r="B20" s="25"/>
      <c r="C20" s="18" t="s">
        <v>53</v>
      </c>
      <c r="D20" s="18" t="s">
        <v>54</v>
      </c>
      <c r="E20" s="18" t="s">
        <v>37</v>
      </c>
      <c r="F20" s="14" t="s">
        <v>33</v>
      </c>
      <c r="G20" s="19">
        <v>689.171</v>
      </c>
      <c r="H20" s="26">
        <v>580.31</v>
      </c>
      <c r="I20" s="33"/>
      <c r="J20" s="20">
        <f t="shared" si="0"/>
        <v>493.2635</v>
      </c>
      <c r="K20" t="s">
        <v>2</v>
      </c>
    </row>
    <row r="21" ht="39.55" customHeight="1" spans="1:11">
      <c r="A21" s="23" t="s">
        <v>55</v>
      </c>
      <c r="B21" s="25"/>
      <c r="C21" s="18" t="s">
        <v>56</v>
      </c>
      <c r="D21" s="18" t="s">
        <v>54</v>
      </c>
      <c r="E21" s="18" t="s">
        <v>57</v>
      </c>
      <c r="F21" s="14" t="s">
        <v>33</v>
      </c>
      <c r="G21" s="19">
        <v>1.006</v>
      </c>
      <c r="H21" s="26">
        <v>498.27</v>
      </c>
      <c r="I21" s="33"/>
      <c r="J21" s="20">
        <f t="shared" si="0"/>
        <v>423.5295</v>
      </c>
      <c r="K21" t="s">
        <v>2</v>
      </c>
    </row>
    <row r="22" ht="27.9" customHeight="1" spans="1:11">
      <c r="A22" s="21" t="s">
        <v>1</v>
      </c>
      <c r="B22" s="21"/>
      <c r="C22" s="21"/>
      <c r="D22" s="21"/>
      <c r="E22" s="21"/>
      <c r="F22" s="21"/>
      <c r="G22" s="21"/>
      <c r="H22" s="21"/>
      <c r="I22" s="21"/>
      <c r="J22" s="21"/>
      <c r="K22" s="27" t="s">
        <v>2</v>
      </c>
    </row>
    <row r="23" ht="17.05" customHeight="1" spans="1:11">
      <c r="A23" s="4" t="s">
        <v>2</v>
      </c>
      <c r="B23" s="4"/>
      <c r="C23" s="4"/>
      <c r="D23" s="4"/>
      <c r="E23" s="4"/>
      <c r="F23" s="4"/>
      <c r="G23" s="4"/>
      <c r="H23" s="4"/>
      <c r="I23" s="4"/>
      <c r="J23" s="4"/>
      <c r="K23" s="27" t="s">
        <v>2</v>
      </c>
    </row>
    <row r="24" ht="17.05" customHeight="1" spans="1:11">
      <c r="A24" s="5" t="s">
        <v>3</v>
      </c>
      <c r="B24" s="5"/>
      <c r="C24" s="5"/>
      <c r="D24" s="5"/>
      <c r="E24" s="5"/>
      <c r="F24" s="5"/>
      <c r="G24" s="5"/>
      <c r="H24" s="5"/>
      <c r="I24" s="4" t="s">
        <v>58</v>
      </c>
      <c r="J24" s="4"/>
      <c r="K24" s="27" t="s">
        <v>2</v>
      </c>
    </row>
    <row r="25" ht="17.05" customHeight="1" spans="1:11">
      <c r="A25" s="7" t="s">
        <v>5</v>
      </c>
      <c r="B25" s="8"/>
      <c r="C25" s="6" t="s">
        <v>6</v>
      </c>
      <c r="D25" s="6" t="s">
        <v>7</v>
      </c>
      <c r="E25" s="6" t="s">
        <v>8</v>
      </c>
      <c r="F25" s="6" t="s">
        <v>9</v>
      </c>
      <c r="G25" s="6" t="s">
        <v>10</v>
      </c>
      <c r="H25" s="22" t="s">
        <v>11</v>
      </c>
      <c r="I25" s="29"/>
      <c r="J25" s="30"/>
      <c r="K25" s="31" t="s">
        <v>2</v>
      </c>
    </row>
    <row r="26" ht="17.05" customHeight="1" spans="1:11">
      <c r="A26" s="11"/>
      <c r="B26" s="12"/>
      <c r="C26" s="10"/>
      <c r="D26" s="10"/>
      <c r="E26" s="10"/>
      <c r="F26" s="10"/>
      <c r="G26" s="10"/>
      <c r="H26" s="22" t="s">
        <v>12</v>
      </c>
      <c r="I26" s="30"/>
      <c r="J26" s="32" t="s">
        <v>13</v>
      </c>
      <c r="K26" s="31" t="s">
        <v>2</v>
      </c>
    </row>
    <row r="27" ht="20.15" customHeight="1" spans="1:11">
      <c r="A27" s="23" t="s">
        <v>59</v>
      </c>
      <c r="B27" s="24"/>
      <c r="C27" s="24"/>
      <c r="D27" s="24"/>
      <c r="E27" s="24"/>
      <c r="F27" s="24"/>
      <c r="G27" s="24"/>
      <c r="H27" s="24"/>
      <c r="I27" s="24"/>
      <c r="J27" s="25"/>
      <c r="K27" t="s">
        <v>18</v>
      </c>
    </row>
    <row r="28" ht="27.9" customHeight="1" spans="1:11">
      <c r="A28" s="23" t="s">
        <v>60</v>
      </c>
      <c r="B28" s="25"/>
      <c r="C28" s="18" t="s">
        <v>61</v>
      </c>
      <c r="D28" s="18" t="s">
        <v>40</v>
      </c>
      <c r="E28" s="18" t="s">
        <v>41</v>
      </c>
      <c r="F28" s="14" t="s">
        <v>33</v>
      </c>
      <c r="G28" s="19">
        <v>80.622</v>
      </c>
      <c r="H28" s="26">
        <v>559.82</v>
      </c>
      <c r="I28" s="33"/>
      <c r="J28" s="20">
        <f>H28*0.85</f>
        <v>475.847</v>
      </c>
      <c r="K28" t="s">
        <v>2</v>
      </c>
    </row>
    <row r="29" ht="27.9" customHeight="1" spans="1:11">
      <c r="A29" s="23" t="s">
        <v>62</v>
      </c>
      <c r="B29" s="25"/>
      <c r="C29" s="18" t="s">
        <v>63</v>
      </c>
      <c r="D29" s="18" t="s">
        <v>40</v>
      </c>
      <c r="E29" s="18" t="s">
        <v>32</v>
      </c>
      <c r="F29" s="14" t="s">
        <v>33</v>
      </c>
      <c r="G29" s="19">
        <v>189.936</v>
      </c>
      <c r="H29" s="26">
        <v>544.75</v>
      </c>
      <c r="I29" s="33"/>
      <c r="J29" s="20">
        <f t="shared" ref="J29:J37" si="1">H29*0.85</f>
        <v>463.0375</v>
      </c>
      <c r="K29" t="s">
        <v>2</v>
      </c>
    </row>
    <row r="30" ht="27.9" customHeight="1" spans="1:11">
      <c r="A30" s="23" t="s">
        <v>64</v>
      </c>
      <c r="B30" s="25"/>
      <c r="C30" s="18" t="s">
        <v>65</v>
      </c>
      <c r="D30" s="18" t="s">
        <v>40</v>
      </c>
      <c r="E30" s="18" t="s">
        <v>66</v>
      </c>
      <c r="F30" s="14" t="s">
        <v>33</v>
      </c>
      <c r="G30" s="19">
        <v>71.647</v>
      </c>
      <c r="H30" s="26">
        <v>529.73</v>
      </c>
      <c r="I30" s="33"/>
      <c r="J30" s="20">
        <f t="shared" si="1"/>
        <v>450.2705</v>
      </c>
      <c r="K30" t="s">
        <v>2</v>
      </c>
    </row>
    <row r="31" ht="39.55" customHeight="1" spans="1:11">
      <c r="A31" s="23" t="s">
        <v>67</v>
      </c>
      <c r="B31" s="25"/>
      <c r="C31" s="18" t="s">
        <v>68</v>
      </c>
      <c r="D31" s="18" t="s">
        <v>40</v>
      </c>
      <c r="E31" s="18" t="s">
        <v>69</v>
      </c>
      <c r="F31" s="14" t="s">
        <v>33</v>
      </c>
      <c r="G31" s="19">
        <v>5.461</v>
      </c>
      <c r="H31" s="26">
        <v>529.73</v>
      </c>
      <c r="I31" s="33"/>
      <c r="J31" s="20">
        <f t="shared" si="1"/>
        <v>450.2705</v>
      </c>
      <c r="K31" t="s">
        <v>2</v>
      </c>
    </row>
    <row r="32" ht="27.9" customHeight="1" spans="1:11">
      <c r="A32" s="23" t="s">
        <v>70</v>
      </c>
      <c r="B32" s="25"/>
      <c r="C32" s="18" t="s">
        <v>71</v>
      </c>
      <c r="D32" s="18" t="s">
        <v>54</v>
      </c>
      <c r="E32" s="18" t="s">
        <v>66</v>
      </c>
      <c r="F32" s="14" t="s">
        <v>33</v>
      </c>
      <c r="G32" s="19">
        <v>1091.688</v>
      </c>
      <c r="H32" s="26">
        <v>514.14</v>
      </c>
      <c r="I32" s="33"/>
      <c r="J32" s="20">
        <f t="shared" si="1"/>
        <v>437.019</v>
      </c>
      <c r="K32" t="s">
        <v>2</v>
      </c>
    </row>
    <row r="33" ht="27.9" customHeight="1" spans="1:11">
      <c r="A33" s="23" t="s">
        <v>72</v>
      </c>
      <c r="B33" s="25"/>
      <c r="C33" s="18" t="s">
        <v>73</v>
      </c>
      <c r="D33" s="18" t="s">
        <v>54</v>
      </c>
      <c r="E33" s="18" t="s">
        <v>74</v>
      </c>
      <c r="F33" s="14" t="s">
        <v>33</v>
      </c>
      <c r="G33" s="19">
        <v>317.555</v>
      </c>
      <c r="H33" s="26">
        <v>535.89</v>
      </c>
      <c r="I33" s="33"/>
      <c r="J33" s="20">
        <f t="shared" si="1"/>
        <v>455.5065</v>
      </c>
      <c r="K33" t="s">
        <v>2</v>
      </c>
    </row>
    <row r="34" ht="27.9" customHeight="1" spans="1:11">
      <c r="A34" s="23" t="s">
        <v>75</v>
      </c>
      <c r="B34" s="25"/>
      <c r="C34" s="18" t="s">
        <v>76</v>
      </c>
      <c r="D34" s="18" t="s">
        <v>54</v>
      </c>
      <c r="E34" s="18" t="s">
        <v>41</v>
      </c>
      <c r="F34" s="14" t="s">
        <v>33</v>
      </c>
      <c r="G34" s="19">
        <v>30.403</v>
      </c>
      <c r="H34" s="26">
        <v>544.61</v>
      </c>
      <c r="I34" s="33"/>
      <c r="J34" s="20">
        <f t="shared" si="1"/>
        <v>462.9185</v>
      </c>
      <c r="K34" t="s">
        <v>2</v>
      </c>
    </row>
    <row r="35" ht="27.9" customHeight="1" spans="1:11">
      <c r="A35" s="23" t="s">
        <v>77</v>
      </c>
      <c r="B35" s="25"/>
      <c r="C35" s="18" t="s">
        <v>78</v>
      </c>
      <c r="D35" s="18" t="s">
        <v>79</v>
      </c>
      <c r="E35" s="18" t="s">
        <v>66</v>
      </c>
      <c r="F35" s="14" t="s">
        <v>33</v>
      </c>
      <c r="G35" s="19">
        <v>5.621</v>
      </c>
      <c r="H35" s="26">
        <v>520.48</v>
      </c>
      <c r="I35" s="33"/>
      <c r="J35" s="20">
        <f t="shared" si="1"/>
        <v>442.408</v>
      </c>
      <c r="K35" t="s">
        <v>2</v>
      </c>
    </row>
    <row r="36" ht="27.9" customHeight="1" spans="1:11">
      <c r="A36" s="23" t="s">
        <v>80</v>
      </c>
      <c r="B36" s="25"/>
      <c r="C36" s="18" t="s">
        <v>81</v>
      </c>
      <c r="D36" s="18" t="s">
        <v>79</v>
      </c>
      <c r="E36" s="18" t="s">
        <v>74</v>
      </c>
      <c r="F36" s="14" t="s">
        <v>33</v>
      </c>
      <c r="G36" s="19">
        <v>7.557</v>
      </c>
      <c r="H36" s="26">
        <v>542.2</v>
      </c>
      <c r="I36" s="33"/>
      <c r="J36" s="20">
        <f t="shared" si="1"/>
        <v>460.87</v>
      </c>
      <c r="K36" t="s">
        <v>2</v>
      </c>
    </row>
    <row r="37" ht="39.55" customHeight="1" spans="1:11">
      <c r="A37" s="23" t="s">
        <v>82</v>
      </c>
      <c r="B37" s="25"/>
      <c r="C37" s="18" t="s">
        <v>83</v>
      </c>
      <c r="D37" s="18" t="s">
        <v>54</v>
      </c>
      <c r="E37" s="18" t="s">
        <v>57</v>
      </c>
      <c r="F37" s="14" t="s">
        <v>33</v>
      </c>
      <c r="G37" s="19">
        <v>1.991</v>
      </c>
      <c r="H37" s="26">
        <v>498.27</v>
      </c>
      <c r="I37" s="33"/>
      <c r="J37" s="20">
        <f t="shared" si="1"/>
        <v>423.5295</v>
      </c>
      <c r="K37" t="s">
        <v>2</v>
      </c>
    </row>
  </sheetData>
  <mergeCells count="71">
    <mergeCell ref="A1:J1"/>
    <mergeCell ref="A2:J2"/>
    <mergeCell ref="A3:J3"/>
    <mergeCell ref="A4:H4"/>
    <mergeCell ref="I4:J4"/>
    <mergeCell ref="H5:J5"/>
    <mergeCell ref="H6:I6"/>
    <mergeCell ref="A7:J7"/>
    <mergeCell ref="A8:J8"/>
    <mergeCell ref="A9:J9"/>
    <mergeCell ref="A10:B10"/>
    <mergeCell ref="H10:I10"/>
    <mergeCell ref="A11:B11"/>
    <mergeCell ref="H11:I11"/>
    <mergeCell ref="A12:J12"/>
    <mergeCell ref="A13:J13"/>
    <mergeCell ref="A14:B14"/>
    <mergeCell ref="H14:I14"/>
    <mergeCell ref="A15:B15"/>
    <mergeCell ref="H15:I15"/>
    <mergeCell ref="A16:B16"/>
    <mergeCell ref="H16:I16"/>
    <mergeCell ref="A17:B17"/>
    <mergeCell ref="H17:I17"/>
    <mergeCell ref="A18:B18"/>
    <mergeCell ref="H18:I18"/>
    <mergeCell ref="A19:B19"/>
    <mergeCell ref="H19:I19"/>
    <mergeCell ref="A20:B20"/>
    <mergeCell ref="H20:I20"/>
    <mergeCell ref="A21:B21"/>
    <mergeCell ref="H21:I21"/>
    <mergeCell ref="A22:J22"/>
    <mergeCell ref="A23:J23"/>
    <mergeCell ref="A24:H24"/>
    <mergeCell ref="I24:J24"/>
    <mergeCell ref="H25:J25"/>
    <mergeCell ref="H26:I26"/>
    <mergeCell ref="A27:J27"/>
    <mergeCell ref="A28:B28"/>
    <mergeCell ref="H28:I28"/>
    <mergeCell ref="A29:B29"/>
    <mergeCell ref="H29:I29"/>
    <mergeCell ref="A30:B30"/>
    <mergeCell ref="H30:I30"/>
    <mergeCell ref="A31:B31"/>
    <mergeCell ref="H31:I31"/>
    <mergeCell ref="A32:B32"/>
    <mergeCell ref="H32:I32"/>
    <mergeCell ref="A33:B33"/>
    <mergeCell ref="H33:I33"/>
    <mergeCell ref="A34:B34"/>
    <mergeCell ref="H34:I34"/>
    <mergeCell ref="A35:B35"/>
    <mergeCell ref="H35:I35"/>
    <mergeCell ref="A36:B36"/>
    <mergeCell ref="H36:I36"/>
    <mergeCell ref="A37:B37"/>
    <mergeCell ref="H37:I37"/>
    <mergeCell ref="C5:C6"/>
    <mergeCell ref="C25:C26"/>
    <mergeCell ref="D5:D6"/>
    <mergeCell ref="D25:D26"/>
    <mergeCell ref="E5:E6"/>
    <mergeCell ref="E25:E26"/>
    <mergeCell ref="F5:F6"/>
    <mergeCell ref="F25:F26"/>
    <mergeCell ref="G5:G6"/>
    <mergeCell ref="G25:G26"/>
    <mergeCell ref="A5:B6"/>
    <mergeCell ref="A25:B26"/>
  </mergeCells>
  <pageMargins left="0.590551181102362" right="0" top="0.393700787401575" bottom="0" header="0" footer="0"/>
  <pageSetup paperSize="9" orientation="portrait"/>
  <headerFooter/>
  <rowBreaks count="1" manualBreakCount="1">
    <brk id="2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workbookViewId="0">
      <selection activeCell="J6" sqref="J6"/>
    </sheetView>
  </sheetViews>
  <sheetFormatPr defaultColWidth="10.2857142857143" defaultRowHeight="15"/>
  <cols>
    <col min="1" max="1" width="5.01904761904762" customWidth="1"/>
    <col min="2" max="2" width="1.36190476190476" customWidth="1"/>
    <col min="3" max="3" width="12.2095238095238" customWidth="1"/>
    <col min="4" max="4" width="22.647619047619" customWidth="1"/>
    <col min="5" max="5" width="14.2380952380952" customWidth="1"/>
    <col min="6" max="6" width="5.97142857142857" customWidth="1"/>
    <col min="7" max="7" width="9.22857142857143" customWidth="1"/>
    <col min="8" max="8" width="7.73333333333333" customWidth="1"/>
    <col min="9" max="9" width="3.8" customWidth="1"/>
    <col min="10" max="10" width="12.6190476190476" customWidth="1"/>
    <col min="11" max="11" width="10.2857142857143" hidden="1" customWidth="1"/>
  </cols>
  <sheetData>
    <row r="1" ht="36" customHeight="1" spans="1:10">
      <c r="A1" s="1" t="s">
        <v>84</v>
      </c>
      <c r="B1" s="2"/>
      <c r="C1" s="2"/>
      <c r="D1" s="2"/>
      <c r="E1" s="2"/>
      <c r="F1" s="2"/>
      <c r="G1" s="2"/>
      <c r="H1" s="2"/>
      <c r="I1" s="2"/>
      <c r="J1" s="2"/>
    </row>
    <row r="2" ht="27.9" customHeight="1" spans="1:11">
      <c r="A2" s="21" t="s">
        <v>85</v>
      </c>
      <c r="B2" s="21"/>
      <c r="C2" s="21"/>
      <c r="D2" s="21"/>
      <c r="E2" s="21"/>
      <c r="F2" s="21"/>
      <c r="G2" s="21"/>
      <c r="H2" s="21"/>
      <c r="I2" s="21"/>
      <c r="J2" s="21"/>
      <c r="K2" s="27" t="s">
        <v>2</v>
      </c>
    </row>
    <row r="3" ht="17.05" customHeight="1" spans="1:11">
      <c r="A3" s="4" t="s">
        <v>2</v>
      </c>
      <c r="B3" s="4"/>
      <c r="C3" s="4"/>
      <c r="D3" s="4"/>
      <c r="E3" s="4"/>
      <c r="F3" s="4"/>
      <c r="G3" s="4"/>
      <c r="H3" s="4"/>
      <c r="I3" s="4"/>
      <c r="J3" s="4"/>
      <c r="K3" s="27" t="s">
        <v>2</v>
      </c>
    </row>
    <row r="4" ht="17.05" customHeight="1" spans="1:11">
      <c r="A4" s="5" t="s">
        <v>3</v>
      </c>
      <c r="B4" s="5"/>
      <c r="C4" s="5"/>
      <c r="D4" s="5"/>
      <c r="E4" s="5"/>
      <c r="F4" s="5"/>
      <c r="G4" s="5"/>
      <c r="H4" s="5"/>
      <c r="I4" s="28" t="s">
        <v>86</v>
      </c>
      <c r="J4" s="28"/>
      <c r="K4" s="27" t="s">
        <v>2</v>
      </c>
    </row>
    <row r="5" ht="17.05" customHeight="1" spans="1:11">
      <c r="A5" s="7" t="s">
        <v>5</v>
      </c>
      <c r="B5" s="8"/>
      <c r="C5" s="6" t="s">
        <v>6</v>
      </c>
      <c r="D5" s="6" t="s">
        <v>7</v>
      </c>
      <c r="E5" s="6" t="s">
        <v>8</v>
      </c>
      <c r="F5" s="6" t="s">
        <v>9</v>
      </c>
      <c r="G5" s="6" t="s">
        <v>10</v>
      </c>
      <c r="H5" s="22" t="s">
        <v>11</v>
      </c>
      <c r="I5" s="29"/>
      <c r="J5" s="30"/>
      <c r="K5" s="31" t="s">
        <v>2</v>
      </c>
    </row>
    <row r="6" ht="17.05" customHeight="1" spans="1:11">
      <c r="A6" s="11"/>
      <c r="B6" s="12"/>
      <c r="C6" s="10"/>
      <c r="D6" s="10"/>
      <c r="E6" s="10"/>
      <c r="F6" s="10"/>
      <c r="G6" s="10"/>
      <c r="H6" s="22" t="s">
        <v>12</v>
      </c>
      <c r="I6" s="30"/>
      <c r="J6" s="32" t="s">
        <v>13</v>
      </c>
      <c r="K6" s="31" t="s">
        <v>2</v>
      </c>
    </row>
    <row r="7" ht="16.3" customHeight="1" spans="1:11">
      <c r="A7" s="23" t="s">
        <v>14</v>
      </c>
      <c r="B7" s="24"/>
      <c r="C7" s="24"/>
      <c r="D7" s="24"/>
      <c r="E7" s="24"/>
      <c r="F7" s="24"/>
      <c r="G7" s="24"/>
      <c r="H7" s="24"/>
      <c r="I7" s="24"/>
      <c r="J7" s="25"/>
      <c r="K7" t="s">
        <v>15</v>
      </c>
    </row>
    <row r="8" ht="16.3" customHeight="1" spans="1:11">
      <c r="A8" s="23" t="s">
        <v>27</v>
      </c>
      <c r="B8" s="24"/>
      <c r="C8" s="24"/>
      <c r="D8" s="24"/>
      <c r="E8" s="24"/>
      <c r="F8" s="24"/>
      <c r="G8" s="24"/>
      <c r="H8" s="24"/>
      <c r="I8" s="24"/>
      <c r="J8" s="25"/>
      <c r="K8" t="s">
        <v>17</v>
      </c>
    </row>
    <row r="9" ht="16.3" customHeight="1" spans="1:11">
      <c r="A9" s="23" t="s">
        <v>28</v>
      </c>
      <c r="B9" s="24"/>
      <c r="C9" s="24"/>
      <c r="D9" s="24"/>
      <c r="E9" s="24"/>
      <c r="F9" s="24"/>
      <c r="G9" s="24"/>
      <c r="H9" s="24"/>
      <c r="I9" s="24"/>
      <c r="J9" s="25"/>
      <c r="K9" t="s">
        <v>18</v>
      </c>
    </row>
    <row r="10" ht="51.15" customHeight="1" spans="1:11">
      <c r="A10" s="23" t="s">
        <v>19</v>
      </c>
      <c r="B10" s="25"/>
      <c r="C10" s="18" t="s">
        <v>87</v>
      </c>
      <c r="D10" s="18" t="s">
        <v>88</v>
      </c>
      <c r="E10" s="18" t="s">
        <v>89</v>
      </c>
      <c r="F10" s="14" t="s">
        <v>90</v>
      </c>
      <c r="G10" s="19">
        <v>132.418</v>
      </c>
      <c r="H10" s="26">
        <v>55.22</v>
      </c>
      <c r="I10" s="33"/>
      <c r="J10" s="20">
        <f>H10*0.85</f>
        <v>46.937</v>
      </c>
      <c r="K10" t="s">
        <v>2</v>
      </c>
    </row>
    <row r="11" ht="51.15" customHeight="1" spans="1:11">
      <c r="A11" s="23" t="s">
        <v>24</v>
      </c>
      <c r="B11" s="25"/>
      <c r="C11" s="18" t="s">
        <v>91</v>
      </c>
      <c r="D11" s="18" t="s">
        <v>88</v>
      </c>
      <c r="E11" s="18" t="s">
        <v>89</v>
      </c>
      <c r="F11" s="14" t="s">
        <v>90</v>
      </c>
      <c r="G11" s="19">
        <v>45.1</v>
      </c>
      <c r="H11" s="26">
        <v>71.8</v>
      </c>
      <c r="I11" s="33"/>
      <c r="J11" s="20">
        <f t="shared" ref="J11:J17" si="0">H11*0.85</f>
        <v>61.03</v>
      </c>
      <c r="K11" t="s">
        <v>2</v>
      </c>
    </row>
    <row r="12" ht="86.05" customHeight="1" spans="1:11">
      <c r="A12" s="23" t="s">
        <v>29</v>
      </c>
      <c r="B12" s="25"/>
      <c r="C12" s="18" t="s">
        <v>92</v>
      </c>
      <c r="D12" s="18" t="s">
        <v>93</v>
      </c>
      <c r="E12" s="18" t="s">
        <v>94</v>
      </c>
      <c r="F12" s="14" t="s">
        <v>33</v>
      </c>
      <c r="G12" s="19">
        <v>113.485</v>
      </c>
      <c r="H12" s="26">
        <v>1059.1</v>
      </c>
      <c r="I12" s="33"/>
      <c r="J12" s="20">
        <f t="shared" si="0"/>
        <v>900.235</v>
      </c>
      <c r="K12" t="s">
        <v>2</v>
      </c>
    </row>
    <row r="13" ht="74.4" customHeight="1" spans="1:11">
      <c r="A13" s="23" t="s">
        <v>34</v>
      </c>
      <c r="B13" s="25"/>
      <c r="C13" s="18" t="s">
        <v>95</v>
      </c>
      <c r="D13" s="18" t="s">
        <v>96</v>
      </c>
      <c r="E13" s="18" t="s">
        <v>97</v>
      </c>
      <c r="F13" s="14" t="s">
        <v>90</v>
      </c>
      <c r="G13" s="19">
        <v>343.48</v>
      </c>
      <c r="H13" s="26">
        <v>80.63</v>
      </c>
      <c r="I13" s="33"/>
      <c r="J13" s="20">
        <f t="shared" si="0"/>
        <v>68.5355</v>
      </c>
      <c r="K13" t="s">
        <v>2</v>
      </c>
    </row>
    <row r="14" ht="97.65" customHeight="1" spans="1:11">
      <c r="A14" s="23" t="s">
        <v>38</v>
      </c>
      <c r="B14" s="25"/>
      <c r="C14" s="18" t="s">
        <v>98</v>
      </c>
      <c r="D14" s="18" t="s">
        <v>99</v>
      </c>
      <c r="E14" s="18" t="s">
        <v>100</v>
      </c>
      <c r="F14" s="14" t="s">
        <v>90</v>
      </c>
      <c r="G14" s="19">
        <v>1996.195</v>
      </c>
      <c r="H14" s="26">
        <v>70.82</v>
      </c>
      <c r="I14" s="33"/>
      <c r="J14" s="20">
        <f t="shared" si="0"/>
        <v>60.197</v>
      </c>
      <c r="K14" t="s">
        <v>2</v>
      </c>
    </row>
    <row r="15" ht="86.05" customHeight="1" spans="1:11">
      <c r="A15" s="23" t="s">
        <v>42</v>
      </c>
      <c r="B15" s="25"/>
      <c r="C15" s="18" t="s">
        <v>101</v>
      </c>
      <c r="D15" s="18" t="s">
        <v>99</v>
      </c>
      <c r="E15" s="18" t="s">
        <v>102</v>
      </c>
      <c r="F15" s="14" t="s">
        <v>90</v>
      </c>
      <c r="G15" s="19">
        <v>914.36</v>
      </c>
      <c r="H15" s="26">
        <v>71.44</v>
      </c>
      <c r="I15" s="33"/>
      <c r="J15" s="20">
        <f t="shared" si="0"/>
        <v>60.724</v>
      </c>
      <c r="K15" t="s">
        <v>2</v>
      </c>
    </row>
    <row r="16" ht="74.4" customHeight="1" spans="1:11">
      <c r="A16" s="23" t="s">
        <v>45</v>
      </c>
      <c r="B16" s="25"/>
      <c r="C16" s="18" t="s">
        <v>103</v>
      </c>
      <c r="D16" s="18" t="s">
        <v>104</v>
      </c>
      <c r="E16" s="18" t="s">
        <v>105</v>
      </c>
      <c r="F16" s="14" t="s">
        <v>90</v>
      </c>
      <c r="G16" s="19">
        <v>2856.486</v>
      </c>
      <c r="H16" s="26">
        <v>85.45</v>
      </c>
      <c r="I16" s="33"/>
      <c r="J16" s="20">
        <f t="shared" si="0"/>
        <v>72.6325</v>
      </c>
      <c r="K16" t="s">
        <v>2</v>
      </c>
    </row>
    <row r="17" ht="27.9" customHeight="1" spans="1:11">
      <c r="A17" s="23" t="s">
        <v>49</v>
      </c>
      <c r="B17" s="25"/>
      <c r="C17" s="18" t="s">
        <v>106</v>
      </c>
      <c r="D17" s="18" t="s">
        <v>99</v>
      </c>
      <c r="E17" s="18" t="s">
        <v>107</v>
      </c>
      <c r="F17" s="14" t="s">
        <v>90</v>
      </c>
      <c r="G17" s="19">
        <v>77.767</v>
      </c>
      <c r="H17" s="26">
        <v>66.9</v>
      </c>
      <c r="I17" s="33"/>
      <c r="J17" s="20">
        <f t="shared" si="0"/>
        <v>56.865</v>
      </c>
      <c r="K17" t="s">
        <v>2</v>
      </c>
    </row>
    <row r="18" ht="16.3" customHeight="1" spans="1:11">
      <c r="A18" s="23" t="s">
        <v>108</v>
      </c>
      <c r="B18" s="24"/>
      <c r="C18" s="24"/>
      <c r="D18" s="24"/>
      <c r="E18" s="24"/>
      <c r="F18" s="24"/>
      <c r="G18" s="24"/>
      <c r="H18" s="24"/>
      <c r="I18" s="24"/>
      <c r="J18" s="25"/>
      <c r="K18" t="s">
        <v>17</v>
      </c>
    </row>
    <row r="19" ht="16.3" customHeight="1" spans="1:11">
      <c r="A19" s="23" t="s">
        <v>109</v>
      </c>
      <c r="B19" s="24"/>
      <c r="C19" s="24"/>
      <c r="D19" s="24"/>
      <c r="E19" s="24"/>
      <c r="F19" s="24"/>
      <c r="G19" s="24"/>
      <c r="H19" s="24"/>
      <c r="I19" s="24"/>
      <c r="J19" s="25"/>
      <c r="K19" t="s">
        <v>18</v>
      </c>
    </row>
    <row r="20" ht="16.3" customHeight="1" spans="1:11">
      <c r="A20" s="23" t="s">
        <v>59</v>
      </c>
      <c r="B20" s="24"/>
      <c r="C20" s="24"/>
      <c r="D20" s="24"/>
      <c r="E20" s="24"/>
      <c r="F20" s="24"/>
      <c r="G20" s="24"/>
      <c r="H20" s="24"/>
      <c r="I20" s="24"/>
      <c r="J20" s="25"/>
      <c r="K20" t="s">
        <v>18</v>
      </c>
    </row>
    <row r="21" ht="27.9" customHeight="1" spans="1:11">
      <c r="A21" s="23" t="s">
        <v>52</v>
      </c>
      <c r="B21" s="25"/>
      <c r="C21" s="18" t="s">
        <v>110</v>
      </c>
      <c r="D21" s="18" t="s">
        <v>111</v>
      </c>
      <c r="E21" s="18" t="s">
        <v>112</v>
      </c>
      <c r="F21" s="14" t="s">
        <v>90</v>
      </c>
      <c r="G21" s="19">
        <v>2179.248</v>
      </c>
      <c r="H21" s="26">
        <v>75.2</v>
      </c>
      <c r="I21" s="33"/>
      <c r="J21" s="20">
        <f>H21*0.85</f>
        <v>63.92</v>
      </c>
      <c r="K21" t="s">
        <v>2</v>
      </c>
    </row>
    <row r="22" ht="39.55" customHeight="1" spans="1:11">
      <c r="A22" s="23" t="s">
        <v>55</v>
      </c>
      <c r="B22" s="25"/>
      <c r="C22" s="18" t="s">
        <v>113</v>
      </c>
      <c r="D22" s="18" t="s">
        <v>104</v>
      </c>
      <c r="E22" s="18" t="s">
        <v>114</v>
      </c>
      <c r="F22" s="14" t="s">
        <v>90</v>
      </c>
      <c r="G22" s="19">
        <v>10870.375</v>
      </c>
      <c r="H22" s="26">
        <v>72.13</v>
      </c>
      <c r="I22" s="33"/>
      <c r="J22" s="20">
        <f>H22*0.85</f>
        <v>61.3105</v>
      </c>
      <c r="K22" t="s">
        <v>2</v>
      </c>
    </row>
    <row r="23" ht="16.3" customHeight="1" spans="1:11">
      <c r="A23" s="23" t="s">
        <v>60</v>
      </c>
      <c r="B23" s="25"/>
      <c r="C23" s="18" t="s">
        <v>115</v>
      </c>
      <c r="D23" s="18" t="s">
        <v>116</v>
      </c>
      <c r="E23" s="18" t="s">
        <v>117</v>
      </c>
      <c r="F23" s="14" t="s">
        <v>90</v>
      </c>
      <c r="G23" s="19">
        <v>157.652</v>
      </c>
      <c r="H23" s="26">
        <v>112.31</v>
      </c>
      <c r="I23" s="33"/>
      <c r="J23" s="20">
        <f>H23*0.85</f>
        <v>95.4635</v>
      </c>
      <c r="K23" t="s">
        <v>2</v>
      </c>
    </row>
  </sheetData>
  <mergeCells count="41">
    <mergeCell ref="A1:J1"/>
    <mergeCell ref="A2:J2"/>
    <mergeCell ref="A3:J3"/>
    <mergeCell ref="A4:H4"/>
    <mergeCell ref="I4:J4"/>
    <mergeCell ref="H5:J5"/>
    <mergeCell ref="H6:I6"/>
    <mergeCell ref="A7:J7"/>
    <mergeCell ref="A8:J8"/>
    <mergeCell ref="A9:J9"/>
    <mergeCell ref="A10:B10"/>
    <mergeCell ref="H10:I10"/>
    <mergeCell ref="A11:B11"/>
    <mergeCell ref="H11:I11"/>
    <mergeCell ref="A12:B12"/>
    <mergeCell ref="H12:I12"/>
    <mergeCell ref="A13:B13"/>
    <mergeCell ref="H13:I13"/>
    <mergeCell ref="A14:B14"/>
    <mergeCell ref="H14:I14"/>
    <mergeCell ref="A15:B15"/>
    <mergeCell ref="H15:I15"/>
    <mergeCell ref="A16:B16"/>
    <mergeCell ref="H16:I16"/>
    <mergeCell ref="A17:B17"/>
    <mergeCell ref="H17:I17"/>
    <mergeCell ref="A18:J18"/>
    <mergeCell ref="A19:J19"/>
    <mergeCell ref="A20:J20"/>
    <mergeCell ref="A21:B21"/>
    <mergeCell ref="H21:I21"/>
    <mergeCell ref="A22:B22"/>
    <mergeCell ref="H22:I22"/>
    <mergeCell ref="A23:B23"/>
    <mergeCell ref="H23:I23"/>
    <mergeCell ref="C5:C6"/>
    <mergeCell ref="D5:D6"/>
    <mergeCell ref="E5:E6"/>
    <mergeCell ref="F5:F6"/>
    <mergeCell ref="G5:G6"/>
    <mergeCell ref="A5:B6"/>
  </mergeCells>
  <pageMargins left="0.590551181102362" right="0" top="0.393700787401575" bottom="0" header="0" footer="0"/>
  <pageSetup paperSize="9" orientation="portrait"/>
  <headerFooter/>
  <rowBreaks count="1" manualBreakCount="1">
    <brk id="1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2"/>
  <sheetViews>
    <sheetView workbookViewId="0">
      <selection activeCell="I5" sqref="I5:I6"/>
    </sheetView>
  </sheetViews>
  <sheetFormatPr defaultColWidth="10.2857142857143" defaultRowHeight="15"/>
  <cols>
    <col min="1" max="1" width="5.15238095238095" customWidth="1"/>
    <col min="2" max="2" width="10.1714285714286" customWidth="1"/>
    <col min="3" max="3" width="21.1619047619048" customWidth="1"/>
    <col min="4" max="4" width="17.5047619047619" customWidth="1"/>
    <col min="5" max="5" width="1.62857142857143" customWidth="1"/>
    <col min="6" max="6" width="5.01904761904762" customWidth="1"/>
    <col min="7" max="7" width="9.71428571428571" customWidth="1"/>
    <col min="8" max="8" width="8.68571428571429" customWidth="1"/>
    <col min="9" max="9" width="9.4952380952381" customWidth="1"/>
  </cols>
  <sheetData>
    <row r="1" ht="50" customHeight="1" spans="1:9">
      <c r="A1" s="1" t="s">
        <v>118</v>
      </c>
      <c r="B1" s="2"/>
      <c r="C1" s="2"/>
      <c r="D1" s="2"/>
      <c r="E1" s="2"/>
      <c r="F1" s="2"/>
      <c r="G1" s="2"/>
      <c r="H1" s="2"/>
      <c r="I1" s="2"/>
    </row>
    <row r="2" ht="25.6" customHeight="1" spans="1:9">
      <c r="A2" s="3" t="s">
        <v>119</v>
      </c>
      <c r="B2" s="3"/>
      <c r="C2" s="3"/>
      <c r="D2" s="3"/>
      <c r="E2" s="3"/>
      <c r="F2" s="3"/>
      <c r="G2" s="3"/>
      <c r="H2" s="3"/>
      <c r="I2" s="3"/>
    </row>
    <row r="3" ht="17.85" customHeight="1" spans="1:9">
      <c r="A3" s="4" t="s">
        <v>2</v>
      </c>
      <c r="B3" s="4"/>
      <c r="C3" s="4"/>
      <c r="D3" s="4"/>
      <c r="E3" s="4"/>
      <c r="F3" s="4"/>
      <c r="G3" s="4"/>
      <c r="H3" s="4"/>
      <c r="I3" s="4"/>
    </row>
    <row r="4" ht="17.05" customHeight="1" spans="1:9">
      <c r="A4" s="5" t="s">
        <v>3</v>
      </c>
      <c r="B4" s="5"/>
      <c r="C4" s="5"/>
      <c r="D4" s="5"/>
      <c r="E4" s="5"/>
      <c r="F4" s="5"/>
      <c r="G4" s="5"/>
      <c r="H4" s="4" t="s">
        <v>4</v>
      </c>
      <c r="I4" s="4"/>
    </row>
    <row r="5" ht="15.5" customHeight="1" spans="1:9">
      <c r="A5" s="6" t="s">
        <v>5</v>
      </c>
      <c r="B5" s="6" t="s">
        <v>120</v>
      </c>
      <c r="C5" s="6" t="s">
        <v>121</v>
      </c>
      <c r="D5" s="7" t="s">
        <v>122</v>
      </c>
      <c r="E5" s="8"/>
      <c r="F5" s="6" t="s">
        <v>123</v>
      </c>
      <c r="G5" s="9" t="s">
        <v>124</v>
      </c>
      <c r="H5" s="9" t="s">
        <v>125</v>
      </c>
      <c r="I5" s="9" t="s">
        <v>13</v>
      </c>
    </row>
    <row r="6" ht="5.45" customHeight="1" spans="1:9">
      <c r="A6" s="10"/>
      <c r="B6" s="10"/>
      <c r="C6" s="10"/>
      <c r="D6" s="11"/>
      <c r="E6" s="12"/>
      <c r="F6" s="10"/>
      <c r="G6" s="13"/>
      <c r="H6" s="13"/>
      <c r="I6" s="13"/>
    </row>
    <row r="7" ht="16.3" customHeight="1" spans="1:9">
      <c r="A7" s="14" t="s">
        <v>126</v>
      </c>
      <c r="B7" s="14" t="s">
        <v>2</v>
      </c>
      <c r="C7" s="14" t="s">
        <v>127</v>
      </c>
      <c r="D7" s="15" t="s">
        <v>2</v>
      </c>
      <c r="E7" s="16"/>
      <c r="F7" s="14" t="s">
        <v>2</v>
      </c>
      <c r="G7" s="17" t="s">
        <v>2</v>
      </c>
      <c r="H7" s="17" t="s">
        <v>2</v>
      </c>
      <c r="I7" s="17" t="s">
        <v>2</v>
      </c>
    </row>
    <row r="8" ht="16.3" customHeight="1" spans="1:9">
      <c r="A8" s="14" t="s">
        <v>19</v>
      </c>
      <c r="B8" s="18" t="s">
        <v>128</v>
      </c>
      <c r="C8" s="18" t="s">
        <v>129</v>
      </c>
      <c r="D8" s="15" t="s">
        <v>130</v>
      </c>
      <c r="E8" s="16"/>
      <c r="F8" s="14" t="s">
        <v>131</v>
      </c>
      <c r="G8" s="19">
        <v>83.252</v>
      </c>
      <c r="H8" s="19">
        <v>3356</v>
      </c>
      <c r="I8" s="20">
        <f>H8*0.85</f>
        <v>2852.6</v>
      </c>
    </row>
    <row r="9" ht="16.3" customHeight="1" spans="1:9">
      <c r="A9" s="14" t="s">
        <v>24</v>
      </c>
      <c r="B9" s="18" t="s">
        <v>132</v>
      </c>
      <c r="C9" s="18" t="s">
        <v>129</v>
      </c>
      <c r="D9" s="15" t="s">
        <v>133</v>
      </c>
      <c r="E9" s="16"/>
      <c r="F9" s="14" t="s">
        <v>131</v>
      </c>
      <c r="G9" s="19">
        <v>98.849</v>
      </c>
      <c r="H9" s="19">
        <v>3270</v>
      </c>
      <c r="I9" s="20">
        <f t="shared" ref="I9:I40" si="0">H9*0.85</f>
        <v>2779.5</v>
      </c>
    </row>
    <row r="10" ht="16.3" customHeight="1" spans="1:9">
      <c r="A10" s="14" t="s">
        <v>29</v>
      </c>
      <c r="B10" s="18" t="s">
        <v>134</v>
      </c>
      <c r="C10" s="18" t="s">
        <v>129</v>
      </c>
      <c r="D10" s="15" t="s">
        <v>135</v>
      </c>
      <c r="E10" s="16"/>
      <c r="F10" s="14" t="s">
        <v>131</v>
      </c>
      <c r="G10" s="19">
        <v>128.368</v>
      </c>
      <c r="H10" s="19">
        <v>3214</v>
      </c>
      <c r="I10" s="20">
        <f t="shared" si="0"/>
        <v>2731.9</v>
      </c>
    </row>
    <row r="11" ht="16.3" customHeight="1" spans="1:9">
      <c r="A11" s="14" t="s">
        <v>34</v>
      </c>
      <c r="B11" s="18" t="s">
        <v>136</v>
      </c>
      <c r="C11" s="18" t="s">
        <v>129</v>
      </c>
      <c r="D11" s="15" t="s">
        <v>137</v>
      </c>
      <c r="E11" s="16"/>
      <c r="F11" s="14" t="s">
        <v>131</v>
      </c>
      <c r="G11" s="19">
        <v>160.802</v>
      </c>
      <c r="H11" s="19">
        <v>3180</v>
      </c>
      <c r="I11" s="20">
        <f t="shared" si="0"/>
        <v>2703</v>
      </c>
    </row>
    <row r="12" ht="16.3" customHeight="1" spans="1:9">
      <c r="A12" s="14" t="s">
        <v>38</v>
      </c>
      <c r="B12" s="18" t="s">
        <v>138</v>
      </c>
      <c r="C12" s="18" t="s">
        <v>129</v>
      </c>
      <c r="D12" s="15" t="s">
        <v>139</v>
      </c>
      <c r="E12" s="16"/>
      <c r="F12" s="14" t="s">
        <v>131</v>
      </c>
      <c r="G12" s="19">
        <v>119.889</v>
      </c>
      <c r="H12" s="19">
        <v>3239</v>
      </c>
      <c r="I12" s="20">
        <f t="shared" si="0"/>
        <v>2753.15</v>
      </c>
    </row>
    <row r="13" ht="16.3" customHeight="1" spans="1:9">
      <c r="A13" s="14" t="s">
        <v>42</v>
      </c>
      <c r="B13" s="18" t="s">
        <v>140</v>
      </c>
      <c r="C13" s="18" t="s">
        <v>129</v>
      </c>
      <c r="D13" s="15" t="s">
        <v>141</v>
      </c>
      <c r="E13" s="16"/>
      <c r="F13" s="14" t="s">
        <v>131</v>
      </c>
      <c r="G13" s="19">
        <v>111.38</v>
      </c>
      <c r="H13" s="19">
        <v>3240</v>
      </c>
      <c r="I13" s="20">
        <f t="shared" si="0"/>
        <v>2754</v>
      </c>
    </row>
    <row r="14" ht="16.3" customHeight="1" spans="1:9">
      <c r="A14" s="14" t="s">
        <v>45</v>
      </c>
      <c r="B14" s="18" t="s">
        <v>142</v>
      </c>
      <c r="C14" s="18" t="s">
        <v>129</v>
      </c>
      <c r="D14" s="15" t="s">
        <v>143</v>
      </c>
      <c r="E14" s="16"/>
      <c r="F14" s="14" t="s">
        <v>131</v>
      </c>
      <c r="G14" s="19">
        <v>94.021</v>
      </c>
      <c r="H14" s="19">
        <v>3240</v>
      </c>
      <c r="I14" s="20">
        <f t="shared" si="0"/>
        <v>2754</v>
      </c>
    </row>
    <row r="15" ht="16.3" customHeight="1" spans="1:9">
      <c r="A15" s="14" t="s">
        <v>49</v>
      </c>
      <c r="B15" s="18" t="s">
        <v>144</v>
      </c>
      <c r="C15" s="18" t="s">
        <v>145</v>
      </c>
      <c r="D15" s="15" t="s">
        <v>146</v>
      </c>
      <c r="E15" s="16"/>
      <c r="F15" s="14" t="s">
        <v>131</v>
      </c>
      <c r="G15" s="19">
        <v>17.297</v>
      </c>
      <c r="H15" s="19">
        <v>3844</v>
      </c>
      <c r="I15" s="20">
        <f t="shared" si="0"/>
        <v>3267.4</v>
      </c>
    </row>
    <row r="16" ht="16.3" customHeight="1" spans="1:9">
      <c r="A16" s="14" t="s">
        <v>52</v>
      </c>
      <c r="B16" s="18" t="s">
        <v>147</v>
      </c>
      <c r="C16" s="18" t="s">
        <v>145</v>
      </c>
      <c r="D16" s="15" t="s">
        <v>148</v>
      </c>
      <c r="E16" s="16"/>
      <c r="F16" s="14" t="s">
        <v>131</v>
      </c>
      <c r="G16" s="19">
        <v>127.281</v>
      </c>
      <c r="H16" s="19">
        <v>3655</v>
      </c>
      <c r="I16" s="20">
        <f t="shared" si="0"/>
        <v>3106.75</v>
      </c>
    </row>
    <row r="17" ht="16.3" customHeight="1" spans="1:9">
      <c r="A17" s="14" t="s">
        <v>55</v>
      </c>
      <c r="B17" s="18" t="s">
        <v>149</v>
      </c>
      <c r="C17" s="18" t="s">
        <v>145</v>
      </c>
      <c r="D17" s="15" t="s">
        <v>150</v>
      </c>
      <c r="E17" s="16"/>
      <c r="F17" s="14" t="s">
        <v>131</v>
      </c>
      <c r="G17" s="19">
        <v>60.468</v>
      </c>
      <c r="H17" s="19">
        <v>3615</v>
      </c>
      <c r="I17" s="20">
        <f t="shared" si="0"/>
        <v>3072.75</v>
      </c>
    </row>
    <row r="18" ht="16.3" customHeight="1" spans="1:9">
      <c r="A18" s="14" t="s">
        <v>60</v>
      </c>
      <c r="B18" s="18" t="s">
        <v>151</v>
      </c>
      <c r="C18" s="18" t="s">
        <v>152</v>
      </c>
      <c r="D18" s="15" t="s">
        <v>153</v>
      </c>
      <c r="E18" s="16"/>
      <c r="F18" s="14" t="s">
        <v>154</v>
      </c>
      <c r="G18" s="19">
        <v>8682.876</v>
      </c>
      <c r="H18" s="19">
        <v>21.327</v>
      </c>
      <c r="I18" s="20">
        <f t="shared" si="0"/>
        <v>18.12795</v>
      </c>
    </row>
    <row r="19" ht="27.9" customHeight="1" spans="1:9">
      <c r="A19" s="14" t="s">
        <v>62</v>
      </c>
      <c r="B19" s="18" t="s">
        <v>155</v>
      </c>
      <c r="C19" s="18" t="s">
        <v>156</v>
      </c>
      <c r="D19" s="15" t="s">
        <v>157</v>
      </c>
      <c r="E19" s="16"/>
      <c r="F19" s="14" t="s">
        <v>154</v>
      </c>
      <c r="G19" s="19">
        <v>381963.914</v>
      </c>
      <c r="H19" s="19">
        <v>0.304</v>
      </c>
      <c r="I19" s="20">
        <f t="shared" si="0"/>
        <v>0.2584</v>
      </c>
    </row>
    <row r="20" ht="16.3" customHeight="1" spans="1:9">
      <c r="A20" s="14" t="s">
        <v>64</v>
      </c>
      <c r="B20" s="18" t="s">
        <v>158</v>
      </c>
      <c r="C20" s="18" t="s">
        <v>159</v>
      </c>
      <c r="D20" s="15" t="s">
        <v>2</v>
      </c>
      <c r="E20" s="16"/>
      <c r="F20" s="14" t="s">
        <v>33</v>
      </c>
      <c r="G20" s="19">
        <v>1730.105</v>
      </c>
      <c r="H20" s="19">
        <v>107.86</v>
      </c>
      <c r="I20" s="20">
        <f t="shared" si="0"/>
        <v>91.681</v>
      </c>
    </row>
    <row r="21" ht="16.3" customHeight="1" spans="1:9">
      <c r="A21" s="14" t="s">
        <v>67</v>
      </c>
      <c r="B21" s="18" t="s">
        <v>160</v>
      </c>
      <c r="C21" s="18" t="s">
        <v>161</v>
      </c>
      <c r="D21" s="15" t="s">
        <v>2</v>
      </c>
      <c r="E21" s="16"/>
      <c r="F21" s="14" t="s">
        <v>33</v>
      </c>
      <c r="G21" s="19">
        <v>1586.949</v>
      </c>
      <c r="H21" s="19">
        <v>91.06</v>
      </c>
      <c r="I21" s="20">
        <f t="shared" si="0"/>
        <v>77.401</v>
      </c>
    </row>
    <row r="22" ht="16.3" customHeight="1" spans="1:9">
      <c r="A22" s="14" t="s">
        <v>70</v>
      </c>
      <c r="B22" s="18" t="s">
        <v>162</v>
      </c>
      <c r="C22" s="18" t="s">
        <v>163</v>
      </c>
      <c r="D22" s="15" t="s">
        <v>2</v>
      </c>
      <c r="E22" s="16"/>
      <c r="F22" s="14" t="s">
        <v>33</v>
      </c>
      <c r="G22" s="19">
        <v>3810.864</v>
      </c>
      <c r="H22" s="19">
        <v>52.24</v>
      </c>
      <c r="I22" s="20">
        <f t="shared" si="0"/>
        <v>44.404</v>
      </c>
    </row>
    <row r="23" ht="16.3" customHeight="1" spans="1:9">
      <c r="A23" s="14" t="s">
        <v>72</v>
      </c>
      <c r="B23" s="18" t="s">
        <v>164</v>
      </c>
      <c r="C23" s="18" t="s">
        <v>165</v>
      </c>
      <c r="D23" s="15" t="s">
        <v>166</v>
      </c>
      <c r="E23" s="16"/>
      <c r="F23" s="14" t="s">
        <v>33</v>
      </c>
      <c r="G23" s="19">
        <v>936.524</v>
      </c>
      <c r="H23" s="19">
        <v>240.73</v>
      </c>
      <c r="I23" s="20">
        <f t="shared" si="0"/>
        <v>204.6205</v>
      </c>
    </row>
    <row r="24" ht="16.3" customHeight="1" spans="1:9">
      <c r="A24" s="14" t="s">
        <v>75</v>
      </c>
      <c r="B24" s="18" t="s">
        <v>167</v>
      </c>
      <c r="C24" s="18" t="s">
        <v>168</v>
      </c>
      <c r="D24" s="15" t="s">
        <v>2</v>
      </c>
      <c r="E24" s="16"/>
      <c r="F24" s="14" t="s">
        <v>33</v>
      </c>
      <c r="G24" s="19">
        <v>162.778</v>
      </c>
      <c r="H24" s="19">
        <v>1379</v>
      </c>
      <c r="I24" s="20">
        <f t="shared" si="0"/>
        <v>1172.15</v>
      </c>
    </row>
    <row r="25" ht="27.9" customHeight="1" spans="1:9">
      <c r="A25" s="14" t="s">
        <v>77</v>
      </c>
      <c r="B25" s="18" t="s">
        <v>169</v>
      </c>
      <c r="C25" s="18" t="s">
        <v>170</v>
      </c>
      <c r="D25" s="15" t="s">
        <v>171</v>
      </c>
      <c r="E25" s="16"/>
      <c r="F25" s="14" t="s">
        <v>172</v>
      </c>
      <c r="G25" s="19">
        <v>511.262</v>
      </c>
      <c r="H25" s="19">
        <v>138</v>
      </c>
      <c r="I25" s="20">
        <f t="shared" si="0"/>
        <v>117.3</v>
      </c>
    </row>
    <row r="26" ht="16.3" customHeight="1" spans="1:9">
      <c r="A26" s="14" t="s">
        <v>80</v>
      </c>
      <c r="B26" s="18" t="s">
        <v>173</v>
      </c>
      <c r="C26" s="18" t="s">
        <v>174</v>
      </c>
      <c r="D26" s="15" t="s">
        <v>175</v>
      </c>
      <c r="E26" s="16"/>
      <c r="F26" s="14" t="s">
        <v>90</v>
      </c>
      <c r="G26" s="19">
        <v>3040.421</v>
      </c>
      <c r="H26" s="19">
        <v>54.87</v>
      </c>
      <c r="I26" s="20">
        <f t="shared" si="0"/>
        <v>46.6395</v>
      </c>
    </row>
    <row r="27" ht="16.3" customHeight="1" spans="1:9">
      <c r="A27" s="14" t="s">
        <v>82</v>
      </c>
      <c r="B27" s="18" t="s">
        <v>176</v>
      </c>
      <c r="C27" s="18" t="s">
        <v>177</v>
      </c>
      <c r="D27" s="15" t="s">
        <v>178</v>
      </c>
      <c r="E27" s="16"/>
      <c r="F27" s="14" t="s">
        <v>90</v>
      </c>
      <c r="G27" s="19">
        <v>2825.771</v>
      </c>
      <c r="H27" s="19">
        <v>54.87</v>
      </c>
      <c r="I27" s="20">
        <f t="shared" si="0"/>
        <v>46.6395</v>
      </c>
    </row>
    <row r="28" ht="16.3" customHeight="1" spans="1:9">
      <c r="A28" s="14" t="s">
        <v>179</v>
      </c>
      <c r="B28" s="18" t="s">
        <v>180</v>
      </c>
      <c r="C28" s="18" t="s">
        <v>181</v>
      </c>
      <c r="D28" s="15" t="s">
        <v>182</v>
      </c>
      <c r="E28" s="16"/>
      <c r="F28" s="14" t="s">
        <v>90</v>
      </c>
      <c r="G28" s="19">
        <v>5264.72</v>
      </c>
      <c r="H28" s="19">
        <v>39.33</v>
      </c>
      <c r="I28" s="20">
        <f t="shared" si="0"/>
        <v>33.4305</v>
      </c>
    </row>
    <row r="29" ht="27.9" customHeight="1" spans="1:9">
      <c r="A29" s="14" t="s">
        <v>183</v>
      </c>
      <c r="B29" s="18" t="s">
        <v>184</v>
      </c>
      <c r="C29" s="18" t="s">
        <v>185</v>
      </c>
      <c r="D29" s="15" t="s">
        <v>186</v>
      </c>
      <c r="E29" s="16"/>
      <c r="F29" s="14" t="s">
        <v>187</v>
      </c>
      <c r="G29" s="19">
        <v>40</v>
      </c>
      <c r="H29" s="19">
        <v>1800</v>
      </c>
      <c r="I29" s="20">
        <f t="shared" si="0"/>
        <v>1530</v>
      </c>
    </row>
    <row r="30" ht="27.9" customHeight="1" spans="1:9">
      <c r="A30" s="14" t="s">
        <v>188</v>
      </c>
      <c r="B30" s="18" t="s">
        <v>189</v>
      </c>
      <c r="C30" s="18" t="s">
        <v>190</v>
      </c>
      <c r="D30" s="15" t="s">
        <v>191</v>
      </c>
      <c r="E30" s="16"/>
      <c r="F30" s="14" t="s">
        <v>187</v>
      </c>
      <c r="G30" s="19">
        <v>66</v>
      </c>
      <c r="H30" s="19">
        <v>3200</v>
      </c>
      <c r="I30" s="20">
        <f t="shared" si="0"/>
        <v>2720</v>
      </c>
    </row>
    <row r="31" ht="27.9" customHeight="1" spans="1:9">
      <c r="A31" s="14" t="s">
        <v>192</v>
      </c>
      <c r="B31" s="18" t="s">
        <v>193</v>
      </c>
      <c r="C31" s="18" t="s">
        <v>194</v>
      </c>
      <c r="D31" s="15" t="s">
        <v>195</v>
      </c>
      <c r="E31" s="16"/>
      <c r="F31" s="14" t="s">
        <v>187</v>
      </c>
      <c r="G31" s="19">
        <v>2</v>
      </c>
      <c r="H31" s="19">
        <v>46695.6</v>
      </c>
      <c r="I31" s="20">
        <f t="shared" si="0"/>
        <v>39691.26</v>
      </c>
    </row>
    <row r="32" ht="27.9" customHeight="1" spans="1:9">
      <c r="A32" s="14" t="s">
        <v>196</v>
      </c>
      <c r="B32" s="18" t="s">
        <v>197</v>
      </c>
      <c r="C32" s="18" t="s">
        <v>198</v>
      </c>
      <c r="D32" s="15" t="s">
        <v>2</v>
      </c>
      <c r="E32" s="16"/>
      <c r="F32" s="14" t="s">
        <v>154</v>
      </c>
      <c r="G32" s="19">
        <v>25353.207</v>
      </c>
      <c r="H32" s="19">
        <v>5.78</v>
      </c>
      <c r="I32" s="20">
        <f t="shared" si="0"/>
        <v>4.913</v>
      </c>
    </row>
    <row r="33" ht="27.9" customHeight="1" spans="1:9">
      <c r="A33" s="14" t="s">
        <v>199</v>
      </c>
      <c r="B33" s="18" t="s">
        <v>200</v>
      </c>
      <c r="C33" s="18" t="s">
        <v>201</v>
      </c>
      <c r="D33" s="15" t="s">
        <v>202</v>
      </c>
      <c r="E33" s="16"/>
      <c r="F33" s="14" t="s">
        <v>90</v>
      </c>
      <c r="G33" s="19">
        <v>9864.492</v>
      </c>
      <c r="H33" s="19">
        <v>20.01</v>
      </c>
      <c r="I33" s="20">
        <f t="shared" si="0"/>
        <v>17.0085</v>
      </c>
    </row>
    <row r="34" ht="27.9" customHeight="1" spans="1:9">
      <c r="A34" s="14" t="s">
        <v>203</v>
      </c>
      <c r="B34" s="18" t="s">
        <v>204</v>
      </c>
      <c r="C34" s="18" t="s">
        <v>205</v>
      </c>
      <c r="D34" s="15" t="s">
        <v>2</v>
      </c>
      <c r="E34" s="16"/>
      <c r="F34" s="14" t="s">
        <v>154</v>
      </c>
      <c r="G34" s="19">
        <v>11559.476</v>
      </c>
      <c r="H34" s="19">
        <v>9.34</v>
      </c>
      <c r="I34" s="20">
        <f t="shared" si="0"/>
        <v>7.939</v>
      </c>
    </row>
    <row r="35" ht="27.9" customHeight="1" spans="1:9">
      <c r="A35" s="14" t="s">
        <v>206</v>
      </c>
      <c r="B35" s="18" t="s">
        <v>207</v>
      </c>
      <c r="C35" s="18" t="s">
        <v>208</v>
      </c>
      <c r="D35" s="15" t="s">
        <v>2</v>
      </c>
      <c r="E35" s="16"/>
      <c r="F35" s="14" t="s">
        <v>154</v>
      </c>
      <c r="G35" s="19">
        <v>102124.646</v>
      </c>
      <c r="H35" s="19">
        <v>0.71</v>
      </c>
      <c r="I35" s="20">
        <f t="shared" si="0"/>
        <v>0.6035</v>
      </c>
    </row>
    <row r="36" ht="16.3" customHeight="1" spans="1:9">
      <c r="A36" s="14" t="s">
        <v>209</v>
      </c>
      <c r="B36" s="18" t="s">
        <v>210</v>
      </c>
      <c r="C36" s="18" t="s">
        <v>211</v>
      </c>
      <c r="D36" s="15" t="s">
        <v>212</v>
      </c>
      <c r="E36" s="16"/>
      <c r="F36" s="14" t="s">
        <v>23</v>
      </c>
      <c r="G36" s="19">
        <v>1897.025</v>
      </c>
      <c r="H36" s="19">
        <v>38.604</v>
      </c>
      <c r="I36" s="20">
        <f t="shared" si="0"/>
        <v>32.8134</v>
      </c>
    </row>
    <row r="37" ht="16.3" customHeight="1" spans="1:9">
      <c r="A37" s="14" t="s">
        <v>213</v>
      </c>
      <c r="B37" s="18" t="s">
        <v>214</v>
      </c>
      <c r="C37" s="18" t="s">
        <v>211</v>
      </c>
      <c r="D37" s="15" t="s">
        <v>215</v>
      </c>
      <c r="E37" s="16"/>
      <c r="F37" s="14" t="s">
        <v>23</v>
      </c>
      <c r="G37" s="19">
        <v>1672.833</v>
      </c>
      <c r="H37" s="19">
        <v>50.221</v>
      </c>
      <c r="I37" s="20">
        <f t="shared" si="0"/>
        <v>42.68785</v>
      </c>
    </row>
    <row r="38" ht="16.3" customHeight="1" spans="1:9">
      <c r="A38" s="14" t="s">
        <v>216</v>
      </c>
      <c r="B38" s="18" t="s">
        <v>217</v>
      </c>
      <c r="C38" s="18" t="s">
        <v>211</v>
      </c>
      <c r="D38" s="15" t="s">
        <v>218</v>
      </c>
      <c r="E38" s="16"/>
      <c r="F38" s="14" t="s">
        <v>23</v>
      </c>
      <c r="G38" s="19">
        <v>1406.648</v>
      </c>
      <c r="H38" s="19">
        <v>87.49</v>
      </c>
      <c r="I38" s="20">
        <f t="shared" si="0"/>
        <v>74.3665</v>
      </c>
    </row>
    <row r="39" ht="27.9" customHeight="1" spans="1:9">
      <c r="A39" s="14" t="s">
        <v>219</v>
      </c>
      <c r="B39" s="18" t="s">
        <v>220</v>
      </c>
      <c r="C39" s="18" t="s">
        <v>221</v>
      </c>
      <c r="D39" s="15" t="s">
        <v>222</v>
      </c>
      <c r="E39" s="16"/>
      <c r="F39" s="14" t="s">
        <v>23</v>
      </c>
      <c r="G39" s="19">
        <v>47833.845</v>
      </c>
      <c r="H39" s="19">
        <v>2.08</v>
      </c>
      <c r="I39" s="20">
        <f t="shared" si="0"/>
        <v>1.768</v>
      </c>
    </row>
    <row r="40" ht="16.3" customHeight="1" spans="1:9">
      <c r="A40" s="14" t="s">
        <v>223</v>
      </c>
      <c r="B40" s="18" t="s">
        <v>224</v>
      </c>
      <c r="C40" s="18" t="s">
        <v>225</v>
      </c>
      <c r="D40" s="15" t="s">
        <v>226</v>
      </c>
      <c r="E40" s="16"/>
      <c r="F40" s="14" t="s">
        <v>23</v>
      </c>
      <c r="G40" s="19">
        <v>264.085</v>
      </c>
      <c r="H40" s="19">
        <v>424.956</v>
      </c>
      <c r="I40" s="20">
        <f t="shared" si="0"/>
        <v>361.2126</v>
      </c>
    </row>
    <row r="41" ht="25.6" customHeight="1" spans="1:9">
      <c r="A41" s="3" t="s">
        <v>119</v>
      </c>
      <c r="B41" s="3"/>
      <c r="C41" s="3"/>
      <c r="D41" s="3"/>
      <c r="E41" s="3"/>
      <c r="F41" s="3"/>
      <c r="G41" s="3"/>
      <c r="H41" s="3"/>
      <c r="I41" s="3"/>
    </row>
    <row r="42" ht="17.85" customHeight="1" spans="1:9">
      <c r="A42" s="4" t="s">
        <v>2</v>
      </c>
      <c r="B42" s="4"/>
      <c r="C42" s="4"/>
      <c r="D42" s="4"/>
      <c r="E42" s="4"/>
      <c r="F42" s="4"/>
      <c r="G42" s="4"/>
      <c r="H42" s="4"/>
      <c r="I42" s="4"/>
    </row>
    <row r="43" ht="17.05" customHeight="1" spans="1:9">
      <c r="A43" s="5" t="s">
        <v>3</v>
      </c>
      <c r="B43" s="5"/>
      <c r="C43" s="5"/>
      <c r="D43" s="5"/>
      <c r="E43" s="5"/>
      <c r="F43" s="5"/>
      <c r="G43" s="5"/>
      <c r="H43" s="4" t="s">
        <v>58</v>
      </c>
      <c r="I43" s="4"/>
    </row>
    <row r="44" ht="15.5" customHeight="1" spans="1:9">
      <c r="A44" s="6" t="s">
        <v>5</v>
      </c>
      <c r="B44" s="6" t="s">
        <v>120</v>
      </c>
      <c r="C44" s="6" t="s">
        <v>121</v>
      </c>
      <c r="D44" s="7" t="s">
        <v>122</v>
      </c>
      <c r="E44" s="8"/>
      <c r="F44" s="6" t="s">
        <v>123</v>
      </c>
      <c r="G44" s="9" t="s">
        <v>124</v>
      </c>
      <c r="H44" s="9" t="s">
        <v>125</v>
      </c>
      <c r="I44" s="9" t="s">
        <v>13</v>
      </c>
    </row>
    <row r="45" ht="5.45" customHeight="1" spans="1:9">
      <c r="A45" s="10"/>
      <c r="B45" s="10"/>
      <c r="C45" s="10"/>
      <c r="D45" s="11"/>
      <c r="E45" s="12"/>
      <c r="F45" s="10"/>
      <c r="G45" s="13"/>
      <c r="H45" s="13"/>
      <c r="I45" s="13"/>
    </row>
    <row r="46" ht="16.3" customHeight="1" spans="1:9">
      <c r="A46" s="14" t="s">
        <v>227</v>
      </c>
      <c r="B46" s="18" t="s">
        <v>224</v>
      </c>
      <c r="C46" s="18" t="s">
        <v>225</v>
      </c>
      <c r="D46" s="15" t="s">
        <v>228</v>
      </c>
      <c r="E46" s="16"/>
      <c r="F46" s="14" t="s">
        <v>23</v>
      </c>
      <c r="G46" s="19">
        <v>515.423</v>
      </c>
      <c r="H46" s="19">
        <v>638.23</v>
      </c>
      <c r="I46" s="20">
        <f>H46*0.85</f>
        <v>542.4955</v>
      </c>
    </row>
    <row r="47" ht="16.3" customHeight="1" spans="1:9">
      <c r="A47" s="14" t="s">
        <v>229</v>
      </c>
      <c r="B47" s="18" t="s">
        <v>224</v>
      </c>
      <c r="C47" s="18" t="s">
        <v>225</v>
      </c>
      <c r="D47" s="15" t="s">
        <v>230</v>
      </c>
      <c r="E47" s="16"/>
      <c r="F47" s="14" t="s">
        <v>23</v>
      </c>
      <c r="G47" s="19">
        <v>244.279</v>
      </c>
      <c r="H47" s="19">
        <v>834.088</v>
      </c>
      <c r="I47" s="20">
        <f t="shared" ref="I47:I70" si="1">H47*0.85</f>
        <v>708.9748</v>
      </c>
    </row>
    <row r="48" ht="16.3" customHeight="1" spans="1:9">
      <c r="A48" s="14" t="s">
        <v>231</v>
      </c>
      <c r="B48" s="18" t="s">
        <v>224</v>
      </c>
      <c r="C48" s="18" t="s">
        <v>225</v>
      </c>
      <c r="D48" s="15" t="s">
        <v>232</v>
      </c>
      <c r="E48" s="16"/>
      <c r="F48" s="14" t="s">
        <v>23</v>
      </c>
      <c r="G48" s="19">
        <v>517.009</v>
      </c>
      <c r="H48" s="19">
        <v>172.487</v>
      </c>
      <c r="I48" s="20">
        <f t="shared" si="1"/>
        <v>146.61395</v>
      </c>
    </row>
    <row r="49" ht="16.3" customHeight="1" spans="1:9">
      <c r="A49" s="14" t="s">
        <v>233</v>
      </c>
      <c r="B49" s="18" t="s">
        <v>224</v>
      </c>
      <c r="C49" s="18" t="s">
        <v>225</v>
      </c>
      <c r="D49" s="15" t="s">
        <v>234</v>
      </c>
      <c r="E49" s="16"/>
      <c r="F49" s="14" t="s">
        <v>23</v>
      </c>
      <c r="G49" s="19">
        <v>945.097</v>
      </c>
      <c r="H49" s="19">
        <v>257.08</v>
      </c>
      <c r="I49" s="20">
        <f t="shared" si="1"/>
        <v>218.518</v>
      </c>
    </row>
    <row r="50" ht="16.3" customHeight="1" spans="1:9">
      <c r="A50" s="14" t="s">
        <v>235</v>
      </c>
      <c r="B50" s="18" t="s">
        <v>224</v>
      </c>
      <c r="C50" s="18" t="s">
        <v>225</v>
      </c>
      <c r="D50" s="15" t="s">
        <v>236</v>
      </c>
      <c r="E50" s="16"/>
      <c r="F50" s="14" t="s">
        <v>23</v>
      </c>
      <c r="G50" s="19">
        <v>465.984</v>
      </c>
      <c r="H50" s="19">
        <v>241.673</v>
      </c>
      <c r="I50" s="20">
        <f t="shared" si="1"/>
        <v>205.42205</v>
      </c>
    </row>
    <row r="51" ht="16.3" customHeight="1" spans="1:9">
      <c r="A51" s="14" t="s">
        <v>237</v>
      </c>
      <c r="B51" s="18" t="s">
        <v>224</v>
      </c>
      <c r="C51" s="18" t="s">
        <v>225</v>
      </c>
      <c r="D51" s="15" t="s">
        <v>238</v>
      </c>
      <c r="E51" s="16"/>
      <c r="F51" s="14" t="s">
        <v>23</v>
      </c>
      <c r="G51" s="19">
        <v>227.29</v>
      </c>
      <c r="H51" s="19">
        <v>331.522</v>
      </c>
      <c r="I51" s="20">
        <f t="shared" si="1"/>
        <v>281.7937</v>
      </c>
    </row>
    <row r="52" ht="16.3" customHeight="1" spans="1:9">
      <c r="A52" s="14" t="s">
        <v>239</v>
      </c>
      <c r="B52" s="18" t="s">
        <v>224</v>
      </c>
      <c r="C52" s="18" t="s">
        <v>225</v>
      </c>
      <c r="D52" s="15" t="s">
        <v>240</v>
      </c>
      <c r="E52" s="16"/>
      <c r="F52" s="14" t="s">
        <v>23</v>
      </c>
      <c r="G52" s="19">
        <v>422.806</v>
      </c>
      <c r="H52" s="19">
        <v>333.33</v>
      </c>
      <c r="I52" s="20">
        <f t="shared" si="1"/>
        <v>283.3305</v>
      </c>
    </row>
    <row r="53" ht="16.3" customHeight="1" spans="1:9">
      <c r="A53" s="14" t="s">
        <v>241</v>
      </c>
      <c r="B53" s="18" t="s">
        <v>242</v>
      </c>
      <c r="C53" s="18" t="s">
        <v>243</v>
      </c>
      <c r="D53" s="15" t="s">
        <v>244</v>
      </c>
      <c r="E53" s="16"/>
      <c r="F53" s="14" t="s">
        <v>90</v>
      </c>
      <c r="G53" s="19">
        <v>6283.9</v>
      </c>
      <c r="H53" s="19">
        <v>31.13</v>
      </c>
      <c r="I53" s="20">
        <f t="shared" si="1"/>
        <v>26.4605</v>
      </c>
    </row>
    <row r="54" ht="16.3" customHeight="1" spans="1:9">
      <c r="A54" s="14" t="s">
        <v>245</v>
      </c>
      <c r="B54" s="18" t="s">
        <v>246</v>
      </c>
      <c r="C54" s="18" t="s">
        <v>247</v>
      </c>
      <c r="D54" s="15" t="s">
        <v>248</v>
      </c>
      <c r="E54" s="16"/>
      <c r="F54" s="14" t="s">
        <v>249</v>
      </c>
      <c r="G54" s="19">
        <v>563.959</v>
      </c>
      <c r="H54" s="19">
        <v>132.74</v>
      </c>
      <c r="I54" s="20">
        <f t="shared" si="1"/>
        <v>112.829</v>
      </c>
    </row>
    <row r="55" ht="16.3" customHeight="1" spans="1:9">
      <c r="A55" s="14" t="s">
        <v>250</v>
      </c>
      <c r="B55" s="18" t="s">
        <v>251</v>
      </c>
      <c r="C55" s="18" t="s">
        <v>252</v>
      </c>
      <c r="D55" s="15" t="s">
        <v>2</v>
      </c>
      <c r="E55" s="16"/>
      <c r="F55" s="14" t="s">
        <v>249</v>
      </c>
      <c r="G55" s="19">
        <v>938.007</v>
      </c>
      <c r="H55" s="19">
        <v>132.74</v>
      </c>
      <c r="I55" s="20">
        <f t="shared" si="1"/>
        <v>112.829</v>
      </c>
    </row>
    <row r="56" ht="27.9" customHeight="1" spans="1:9">
      <c r="A56" s="14" t="s">
        <v>253</v>
      </c>
      <c r="B56" s="18" t="s">
        <v>254</v>
      </c>
      <c r="C56" s="18" t="s">
        <v>255</v>
      </c>
      <c r="D56" s="15" t="s">
        <v>2</v>
      </c>
      <c r="E56" s="16"/>
      <c r="F56" s="14" t="s">
        <v>256</v>
      </c>
      <c r="G56" s="19">
        <v>17422.65</v>
      </c>
      <c r="H56" s="19">
        <v>7.08</v>
      </c>
      <c r="I56" s="20">
        <f t="shared" si="1"/>
        <v>6.018</v>
      </c>
    </row>
    <row r="57" ht="27.9" customHeight="1" spans="1:9">
      <c r="A57" s="14" t="s">
        <v>257</v>
      </c>
      <c r="B57" s="18" t="s">
        <v>258</v>
      </c>
      <c r="C57" s="18" t="s">
        <v>259</v>
      </c>
      <c r="D57" s="15" t="s">
        <v>260</v>
      </c>
      <c r="E57" s="16"/>
      <c r="F57" s="14" t="s">
        <v>90</v>
      </c>
      <c r="G57" s="19">
        <v>356.985</v>
      </c>
      <c r="H57" s="19">
        <v>281.416</v>
      </c>
      <c r="I57" s="20">
        <f t="shared" si="1"/>
        <v>239.2036</v>
      </c>
    </row>
    <row r="58" ht="16.3" customHeight="1" spans="1:9">
      <c r="A58" s="14" t="s">
        <v>261</v>
      </c>
      <c r="B58" s="18" t="s">
        <v>262</v>
      </c>
      <c r="C58" s="18" t="s">
        <v>263</v>
      </c>
      <c r="D58" s="15" t="s">
        <v>264</v>
      </c>
      <c r="E58" s="16"/>
      <c r="F58" s="14" t="s">
        <v>90</v>
      </c>
      <c r="G58" s="19">
        <v>6487.2</v>
      </c>
      <c r="H58" s="19">
        <v>11.593</v>
      </c>
      <c r="I58" s="20">
        <f t="shared" si="1"/>
        <v>9.85405</v>
      </c>
    </row>
    <row r="59" ht="27.9" customHeight="1" spans="1:9">
      <c r="A59" s="14" t="s">
        <v>265</v>
      </c>
      <c r="B59" s="18" t="s">
        <v>266</v>
      </c>
      <c r="C59" s="18" t="s">
        <v>267</v>
      </c>
      <c r="D59" s="15" t="s">
        <v>268</v>
      </c>
      <c r="E59" s="16"/>
      <c r="F59" s="14" t="s">
        <v>33</v>
      </c>
      <c r="G59" s="19">
        <v>312.604</v>
      </c>
      <c r="H59" s="19">
        <v>331.57</v>
      </c>
      <c r="I59" s="20">
        <f t="shared" si="1"/>
        <v>281.8345</v>
      </c>
    </row>
    <row r="60" ht="27.9" customHeight="1" spans="1:9">
      <c r="A60" s="14" t="s">
        <v>269</v>
      </c>
      <c r="B60" s="18" t="s">
        <v>270</v>
      </c>
      <c r="C60" s="18" t="s">
        <v>271</v>
      </c>
      <c r="D60" s="15" t="s">
        <v>272</v>
      </c>
      <c r="E60" s="16"/>
      <c r="F60" s="14" t="s">
        <v>33</v>
      </c>
      <c r="G60" s="19">
        <v>275.077</v>
      </c>
      <c r="H60" s="19">
        <v>369.27</v>
      </c>
      <c r="I60" s="20">
        <f t="shared" si="1"/>
        <v>313.8795</v>
      </c>
    </row>
    <row r="61" ht="27.9" customHeight="1" spans="1:9">
      <c r="A61" s="14" t="s">
        <v>273</v>
      </c>
      <c r="B61" s="18" t="s">
        <v>274</v>
      </c>
      <c r="C61" s="18" t="s">
        <v>271</v>
      </c>
      <c r="D61" s="15" t="s">
        <v>275</v>
      </c>
      <c r="E61" s="16"/>
      <c r="F61" s="14" t="s">
        <v>33</v>
      </c>
      <c r="G61" s="19">
        <v>391.028</v>
      </c>
      <c r="H61" s="19">
        <v>337.37</v>
      </c>
      <c r="I61" s="20">
        <f t="shared" si="1"/>
        <v>286.7645</v>
      </c>
    </row>
    <row r="62" ht="27.9" customHeight="1" spans="1:9">
      <c r="A62" s="14" t="s">
        <v>276</v>
      </c>
      <c r="B62" s="18" t="s">
        <v>277</v>
      </c>
      <c r="C62" s="18" t="s">
        <v>271</v>
      </c>
      <c r="D62" s="15" t="s">
        <v>278</v>
      </c>
      <c r="E62" s="16"/>
      <c r="F62" s="14" t="s">
        <v>33</v>
      </c>
      <c r="G62" s="19">
        <v>249.952</v>
      </c>
      <c r="H62" s="19">
        <v>349.17</v>
      </c>
      <c r="I62" s="20">
        <f t="shared" si="1"/>
        <v>296.7945</v>
      </c>
    </row>
    <row r="63" ht="39.55" customHeight="1" spans="1:9">
      <c r="A63" s="14" t="s">
        <v>279</v>
      </c>
      <c r="B63" s="18" t="s">
        <v>280</v>
      </c>
      <c r="C63" s="18" t="s">
        <v>281</v>
      </c>
      <c r="D63" s="15" t="s">
        <v>282</v>
      </c>
      <c r="E63" s="16"/>
      <c r="F63" s="14" t="s">
        <v>33</v>
      </c>
      <c r="G63" s="19">
        <v>494.564</v>
      </c>
      <c r="H63" s="19">
        <v>349.59</v>
      </c>
      <c r="I63" s="20">
        <f t="shared" si="1"/>
        <v>297.1515</v>
      </c>
    </row>
    <row r="64" ht="39.55" customHeight="1" spans="1:9">
      <c r="A64" s="14" t="s">
        <v>283</v>
      </c>
      <c r="B64" s="18" t="s">
        <v>284</v>
      </c>
      <c r="C64" s="18" t="s">
        <v>281</v>
      </c>
      <c r="D64" s="15" t="s">
        <v>285</v>
      </c>
      <c r="E64" s="16"/>
      <c r="F64" s="14" t="s">
        <v>33</v>
      </c>
      <c r="G64" s="19">
        <v>1315.243</v>
      </c>
      <c r="H64" s="19">
        <v>376.51</v>
      </c>
      <c r="I64" s="20">
        <f t="shared" si="1"/>
        <v>320.0335</v>
      </c>
    </row>
    <row r="65" ht="39.55" customHeight="1" spans="1:9">
      <c r="A65" s="14" t="s">
        <v>286</v>
      </c>
      <c r="B65" s="18" t="s">
        <v>287</v>
      </c>
      <c r="C65" s="18" t="s">
        <v>281</v>
      </c>
      <c r="D65" s="15" t="s">
        <v>288</v>
      </c>
      <c r="E65" s="16"/>
      <c r="F65" s="14" t="s">
        <v>33</v>
      </c>
      <c r="G65" s="19">
        <v>351.294</v>
      </c>
      <c r="H65" s="19">
        <v>388.82</v>
      </c>
      <c r="I65" s="20">
        <f t="shared" si="1"/>
        <v>330.497</v>
      </c>
    </row>
    <row r="66" ht="39.55" customHeight="1" spans="1:9">
      <c r="A66" s="14" t="s">
        <v>289</v>
      </c>
      <c r="B66" s="18" t="s">
        <v>290</v>
      </c>
      <c r="C66" s="18" t="s">
        <v>281</v>
      </c>
      <c r="D66" s="15" t="s">
        <v>291</v>
      </c>
      <c r="E66" s="16"/>
      <c r="F66" s="14" t="s">
        <v>33</v>
      </c>
      <c r="G66" s="19">
        <v>323.55</v>
      </c>
      <c r="H66" s="19">
        <v>400.93</v>
      </c>
      <c r="I66" s="20">
        <f t="shared" si="1"/>
        <v>340.7905</v>
      </c>
    </row>
    <row r="67" ht="27.9" customHeight="1" spans="1:9">
      <c r="A67" s="14" t="s">
        <v>292</v>
      </c>
      <c r="B67" s="18" t="s">
        <v>293</v>
      </c>
      <c r="C67" s="18" t="s">
        <v>294</v>
      </c>
      <c r="D67" s="15" t="s">
        <v>295</v>
      </c>
      <c r="E67" s="16"/>
      <c r="F67" s="14" t="s">
        <v>33</v>
      </c>
      <c r="G67" s="19">
        <v>3773.482</v>
      </c>
      <c r="H67" s="19">
        <v>414.12</v>
      </c>
      <c r="I67" s="20">
        <f t="shared" si="1"/>
        <v>352.002</v>
      </c>
    </row>
    <row r="68" ht="27.9" customHeight="1" spans="1:9">
      <c r="A68" s="14" t="s">
        <v>296</v>
      </c>
      <c r="B68" s="18" t="s">
        <v>297</v>
      </c>
      <c r="C68" s="18" t="s">
        <v>298</v>
      </c>
      <c r="D68" s="15" t="s">
        <v>299</v>
      </c>
      <c r="E68" s="16"/>
      <c r="F68" s="14" t="s">
        <v>33</v>
      </c>
      <c r="G68" s="19">
        <v>328.363</v>
      </c>
      <c r="H68" s="19">
        <v>393.93</v>
      </c>
      <c r="I68" s="20">
        <f t="shared" si="1"/>
        <v>334.8405</v>
      </c>
    </row>
    <row r="69" ht="27.9" customHeight="1" spans="1:9">
      <c r="A69" s="14" t="s">
        <v>300</v>
      </c>
      <c r="B69" s="18" t="s">
        <v>301</v>
      </c>
      <c r="C69" s="18" t="s">
        <v>298</v>
      </c>
      <c r="D69" s="15" t="s">
        <v>302</v>
      </c>
      <c r="E69" s="16"/>
      <c r="F69" s="14" t="s">
        <v>33</v>
      </c>
      <c r="G69" s="19">
        <v>333.444</v>
      </c>
      <c r="H69" s="19">
        <v>424.76</v>
      </c>
      <c r="I69" s="20">
        <f t="shared" si="1"/>
        <v>361.046</v>
      </c>
    </row>
    <row r="70" ht="27.9" customHeight="1" spans="1:9">
      <c r="A70" s="14" t="s">
        <v>303</v>
      </c>
      <c r="B70" s="18" t="s">
        <v>304</v>
      </c>
      <c r="C70" s="18" t="s">
        <v>298</v>
      </c>
      <c r="D70" s="15" t="s">
        <v>305</v>
      </c>
      <c r="E70" s="16"/>
      <c r="F70" s="14" t="s">
        <v>33</v>
      </c>
      <c r="G70" s="19">
        <v>3235.264</v>
      </c>
      <c r="H70" s="19">
        <v>418.1</v>
      </c>
      <c r="I70" s="20">
        <f t="shared" si="1"/>
        <v>355.385</v>
      </c>
    </row>
    <row r="71" ht="16.3" customHeight="1" spans="1:9">
      <c r="A71" s="14" t="s">
        <v>306</v>
      </c>
      <c r="B71" s="14" t="s">
        <v>2</v>
      </c>
      <c r="C71" s="14" t="s">
        <v>307</v>
      </c>
      <c r="D71" s="15" t="s">
        <v>2</v>
      </c>
      <c r="E71" s="16"/>
      <c r="F71" s="14" t="s">
        <v>2</v>
      </c>
      <c r="G71" s="17" t="s">
        <v>2</v>
      </c>
      <c r="H71" s="17" t="s">
        <v>2</v>
      </c>
      <c r="I71" s="17" t="s">
        <v>2</v>
      </c>
    </row>
    <row r="72" ht="27.9" customHeight="1" spans="1:9">
      <c r="A72" s="14" t="s">
        <v>19</v>
      </c>
      <c r="B72" s="18" t="s">
        <v>308</v>
      </c>
      <c r="C72" s="18" t="s">
        <v>309</v>
      </c>
      <c r="D72" s="15" t="s">
        <v>2</v>
      </c>
      <c r="E72" s="16"/>
      <c r="F72" s="14" t="s">
        <v>310</v>
      </c>
      <c r="G72" s="19">
        <v>1</v>
      </c>
      <c r="H72" s="19">
        <v>105800</v>
      </c>
      <c r="I72" s="20">
        <f>H72*0.85</f>
        <v>89930</v>
      </c>
    </row>
  </sheetData>
  <mergeCells count="86">
    <mergeCell ref="A1:I1"/>
    <mergeCell ref="A2:I2"/>
    <mergeCell ref="A3:I3"/>
    <mergeCell ref="A4:G4"/>
    <mergeCell ref="H4:I4"/>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A41:I41"/>
    <mergeCell ref="A42:I42"/>
    <mergeCell ref="A43:G43"/>
    <mergeCell ref="H43:I43"/>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A5:A6"/>
    <mergeCell ref="A44:A45"/>
    <mergeCell ref="B5:B6"/>
    <mergeCell ref="B44:B45"/>
    <mergeCell ref="C5:C6"/>
    <mergeCell ref="C44:C45"/>
    <mergeCell ref="F5:F6"/>
    <mergeCell ref="F44:F45"/>
    <mergeCell ref="G5:G6"/>
    <mergeCell ref="G44:G45"/>
    <mergeCell ref="H5:H6"/>
    <mergeCell ref="H44:H45"/>
    <mergeCell ref="I5:I6"/>
    <mergeCell ref="I44:I45"/>
    <mergeCell ref="D5:E6"/>
    <mergeCell ref="D44:E4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分部分项工程量清单与计价表（影响质量安全）</vt:lpstr>
      <vt:lpstr>单价措施项目清单与计价表(影响质量安全)</vt:lpstr>
      <vt:lpstr>主要材料设备项目与价格表（影响质量安全）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蔡文雯</cp:lastModifiedBy>
  <dcterms:created xsi:type="dcterms:W3CDTF">2024-09-19T11:05:00Z</dcterms:created>
  <dcterms:modified xsi:type="dcterms:W3CDTF">2024-09-25T09:37:50Z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6246E24535D7419F8B3C04FFD6FDCC4D_12</vt:lpwstr>
  </property>
  <property fmtid="{D5CDD505-2E9C-101B-9397-08002B2CF9AE}" pid="3" name="KSOProductBuildVer">
    <vt:lpwstr>2052-12.1.0.17827</vt:lpwstr>
  </property>
</Properties>
</file>